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7" sheetId="1" r:id="rId1"/>
  </sheets>
  <calcPr calcId="145621"/>
</workbook>
</file>

<file path=xl/calcChain.xml><?xml version="1.0" encoding="utf-8"?>
<calcChain xmlns="http://schemas.openxmlformats.org/spreadsheetml/2006/main">
  <c r="CE15" i="1" l="1"/>
  <c r="CE14" i="1" s="1"/>
  <c r="CC15" i="1"/>
  <c r="CC14" i="1" s="1"/>
  <c r="CF14" i="1"/>
  <c r="BA40" i="1" l="1"/>
  <c r="BA16" i="1" s="1"/>
  <c r="BE16" i="1"/>
  <c r="BD16" i="1"/>
  <c r="BC16" i="1"/>
  <c r="BB16" i="1"/>
  <c r="BE15" i="1"/>
  <c r="BD15" i="1"/>
  <c r="BD14" i="1" s="1"/>
  <c r="BD18" i="1" s="1"/>
  <c r="BC15" i="1"/>
  <c r="BC14" i="1" s="1"/>
  <c r="BC18" i="1" s="1"/>
  <c r="BB15" i="1"/>
  <c r="BA15" i="1"/>
  <c r="BE14" i="1"/>
  <c r="BE18" i="1" s="1"/>
  <c r="BR64" i="1"/>
  <c r="BO42" i="1"/>
  <c r="BO41" i="1" s="1"/>
  <c r="BO40" i="1" s="1"/>
  <c r="BO16" i="1" s="1"/>
  <c r="BO14" i="1" s="1"/>
  <c r="BQ15" i="1"/>
  <c r="BQ14" i="1" s="1"/>
  <c r="BS14" i="1"/>
  <c r="BR14" i="1"/>
  <c r="AM37" i="1"/>
  <c r="AM36" i="1" s="1"/>
  <c r="AM20" i="1"/>
  <c r="BB14" i="1" l="1"/>
  <c r="BB18" i="1" s="1"/>
  <c r="AM19" i="1"/>
  <c r="AM15" i="1" s="1"/>
  <c r="AM14" i="1" s="1"/>
  <c r="BA14" i="1"/>
  <c r="BA18" i="1" s="1"/>
</calcChain>
</file>

<file path=xl/sharedStrings.xml><?xml version="1.0" encoding="utf-8"?>
<sst xmlns="http://schemas.openxmlformats.org/spreadsheetml/2006/main" count="809" uniqueCount="366">
  <si>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</si>
  <si>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</si>
  <si>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</si>
  <si>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</si>
  <si>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объектов инвестиционной деятельности (мощностей) в эксплуатацию в 2017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</si>
  <si>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</si>
  <si>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</si>
  <si>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</si>
  <si>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</si>
  <si>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</si>
  <si>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</si>
  <si>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>2022 год</t>
  </si>
  <si>
    <t xml:space="preserve">Итого за период реализации инвестиционной программы </t>
  </si>
  <si>
    <t>План</t>
  </si>
  <si>
    <t>Факт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</si>
  <si>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</si>
  <si>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</si>
  <si>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</si>
  <si>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</si>
  <si>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 1-цеп</t>
  </si>
  <si>
    <t>км ВЛ 2-цеп</t>
  </si>
  <si>
    <t>км ЛЭП</t>
  </si>
  <si>
    <t>МВт</t>
  </si>
  <si>
    <t>Другое</t>
  </si>
  <si>
    <t>км ЛЭП (КЛ)</t>
  </si>
  <si>
    <t>км КЛ</t>
  </si>
  <si>
    <t>км  КЛ</t>
  </si>
  <si>
    <t>Покупка, ед.</t>
  </si>
  <si>
    <t>4.1.2</t>
  </si>
  <si>
    <t>4.1.3</t>
  </si>
  <si>
    <t>4.1.4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</si>
  <si>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</si>
  <si>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</si>
  <si>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</si>
  <si>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</si>
  <si>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</si>
  <si>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</si>
  <si>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</si>
  <si>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</si>
  <si>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</si>
  <si>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5.1.2</t>
  </si>
  <si>
    <t>5.1.3</t>
  </si>
  <si>
    <t>5.1.4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</si>
  <si>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</si>
  <si>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</si>
  <si>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</si>
  <si>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</si>
  <si>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</si>
  <si>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</si>
  <si>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</si>
  <si>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</si>
  <si>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</si>
  <si>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6.1.2</t>
  </si>
  <si>
    <t>6.1.3</t>
  </si>
  <si>
    <t>6.1.4</t>
  </si>
  <si>
    <t>6.1.6</t>
  </si>
  <si>
    <t>6.1.7</t>
  </si>
  <si>
    <t>5.3.2</t>
  </si>
  <si>
    <t>6.3.2</t>
  </si>
  <si>
    <t>6.3.3</t>
  </si>
  <si>
    <t>6.3.4</t>
  </si>
  <si>
    <t>5.3.4</t>
  </si>
  <si>
    <t>6.3.6</t>
  </si>
  <si>
    <t>6.3.7</t>
  </si>
  <si>
    <t>6.5.2</t>
  </si>
  <si>
    <t>6.5.3</t>
  </si>
  <si>
    <t>6.5.4</t>
  </si>
  <si>
    <t>5.5.4</t>
  </si>
  <si>
    <t>6.5.6</t>
  </si>
  <si>
    <t>6.5.7</t>
  </si>
  <si>
    <t>5.7.2</t>
  </si>
  <si>
    <t>6.7.2</t>
  </si>
  <si>
    <t>6.7.3</t>
  </si>
  <si>
    <t>6.7.4</t>
  </si>
  <si>
    <t>5.7.4</t>
  </si>
  <si>
    <t>6.7.6</t>
  </si>
  <si>
    <t>6.7.7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</si>
  <si>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</si>
  <si>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</si>
  <si>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</si>
  <si>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</si>
  <si>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</si>
  <si>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</si>
  <si>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</si>
  <si>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</si>
  <si>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</si>
  <si>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</si>
  <si>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</si>
  <si>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</si>
  <si>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</si>
  <si>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</si>
  <si>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</si>
  <si>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</si>
  <si>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</si>
  <si>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</si>
  <si>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</si>
  <si>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</si>
  <si>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</si>
  <si>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8</t>
  </si>
  <si>
    <t>0</t>
  </si>
  <si>
    <t>ВСЕГО по инвестиционной программе, в том числе:</t>
  </si>
  <si>
    <t>Г</t>
  </si>
  <si>
    <t>нд</t>
  </si>
  <si>
    <t>5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</si>
  <si>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</si>
  <si>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</si>
  <si>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</si>
  <si>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</si>
  <si>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</si>
  <si>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</si>
  <si>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</si>
  <si>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</si>
  <si>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</si>
  <si>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</si>
  <si>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</si>
  <si>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</si>
  <si>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</si>
  <si>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</si>
  <si>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</si>
  <si>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</si>
  <si>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</si>
  <si>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</si>
  <si>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</si>
  <si>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</si>
  <si>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</si>
  <si>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</si>
  <si>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</si>
  <si>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</si>
  <si>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</si>
  <si>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</si>
  <si>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</si>
  <si>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</si>
  <si>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</si>
  <si>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</si>
  <si>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</si>
  <si>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</si>
  <si>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</si>
  <si>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</si>
  <si>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</si>
  <si>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</si>
  <si>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</t>
  </si>
  <si>
    <t>I_1.1.4.1.1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</si>
  <si>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</si>
  <si>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</si>
  <si>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</si>
  <si>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</si>
  <si>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</si>
  <si>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</si>
  <si>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</si>
  <si>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</si>
  <si>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</si>
  <si>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</si>
  <si>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</si>
  <si>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</si>
  <si>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</si>
  <si>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</si>
  <si>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</si>
  <si>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</si>
  <si>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</si>
  <si>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</si>
  <si>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</si>
  <si>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Н_1.2.1.1.4</t>
  </si>
  <si>
    <t>1.2.1.1.5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</si>
  <si>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</si>
  <si>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Н_1.2.1.1.5</t>
  </si>
  <si>
    <t>1.2.1.1.6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</si>
  <si>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</si>
  <si>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Н_1.2.1.1.6</t>
  </si>
  <si>
    <t>1.2.1.1.7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</si>
  <si>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</si>
  <si>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</si>
  <si>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</si>
  <si>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</si>
  <si>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</si>
  <si>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</si>
  <si>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</si>
  <si>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</si>
  <si>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КТП-4285 с ТМ 100кВА на КТПН с ТМГ 250кВА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</si>
  <si>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</si>
  <si>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</si>
  <si>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</si>
  <si>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</si>
  <si>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</si>
  <si>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</si>
  <si>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</si>
  <si>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</si>
  <si>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</si>
  <si>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</si>
  <si>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</si>
  <si>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</si>
  <si>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</si>
  <si>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</si>
  <si>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</si>
  <si>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</si>
  <si>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</si>
  <si>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</si>
  <si>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</si>
  <si>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</si>
  <si>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</si>
  <si>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</si>
  <si>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</si>
  <si>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</si>
  <si>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</si>
  <si>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</si>
  <si>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</si>
  <si>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</si>
  <si>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</si>
  <si>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</si>
  <si>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</si>
  <si>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</si>
  <si>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</si>
  <si>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</si>
  <si>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</si>
  <si>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</si>
  <si>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</si>
  <si>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Н_1.2.2.1.4</t>
  </si>
  <si>
    <t>1.2.2.1.5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</si>
  <si>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</si>
  <si>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Н_1.2.2.1.5</t>
  </si>
  <si>
    <t>1.2.2.1.6</t>
  </si>
  <si>
    <t>Н_1.2.2.1.6</t>
  </si>
  <si>
    <t>1.2.2.1.7</t>
  </si>
  <si>
    <t>Н_1.2.2.1.7</t>
  </si>
  <si>
    <t>1.2.2.1.8</t>
  </si>
  <si>
    <t>Н_1.2.2.1.8</t>
  </si>
  <si>
    <t>1.2.2.1.9</t>
  </si>
  <si>
    <t>Н_1.2.2.1.9</t>
  </si>
  <si>
    <t>1.2.2.1.10</t>
  </si>
  <si>
    <t>Н_1.2.2.1.10</t>
  </si>
  <si>
    <t>1.2.2.1.11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</si>
  <si>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</si>
  <si>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</si>
  <si>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</si>
  <si>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</si>
  <si>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</si>
  <si>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</si>
  <si>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</si>
  <si>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</si>
  <si>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</si>
  <si>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</si>
  <si>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</si>
  <si>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</si>
  <si>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</si>
  <si>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</si>
  <si>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</si>
  <si>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</si>
  <si>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</si>
  <si>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</si>
  <si>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</si>
  <si>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</si>
  <si>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</si>
  <si>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</si>
  <si>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</si>
  <si>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</si>
  <si>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</si>
  <si>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</si>
  <si>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</si>
  <si>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</si>
  <si>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</si>
  <si>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</si>
  <si>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</si>
  <si>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</si>
  <si>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</si>
  <si>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</si>
  <si>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</si>
  <si>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</si>
  <si>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</si>
  <si>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</si>
  <si>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</si>
  <si>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</si>
  <si>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</si>
  <si>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</si>
  <si>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</si>
  <si>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</si>
  <si>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</si>
  <si>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ГАЗ-Соболь</t>
  </si>
  <si>
    <t>Н_1.6.1</t>
  </si>
  <si>
    <t>1.6.2</t>
  </si>
  <si>
    <t>Н_1.6.2</t>
  </si>
  <si>
    <t>1.6.3</t>
  </si>
  <si>
    <t>Н_1.6.3</t>
  </si>
  <si>
    <t>1.6.4</t>
  </si>
  <si>
    <t>Н_1.6.4</t>
  </si>
  <si>
    <t>1.6.5</t>
  </si>
  <si>
    <t>Н_1.6.5</t>
  </si>
  <si>
    <t>1.6.6</t>
  </si>
  <si>
    <t>Н_1.6.6</t>
  </si>
  <si>
    <t>1.6.7</t>
  </si>
  <si>
    <t>J_1.6.7</t>
  </si>
  <si>
    <t>1.6.8</t>
  </si>
  <si>
    <t xml:space="preserve">Покупка :Экскаватор-погрузчик JCB 3CХ с навесным ямобуром </t>
  </si>
  <si>
    <t>K_1.6.8</t>
  </si>
  <si>
    <t>1.6.9</t>
  </si>
  <si>
    <t>Покупка :Автомобиль УАЗ 374195-567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</si>
  <si>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</si>
  <si>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</si>
  <si>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</si>
  <si>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</si>
  <si>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</si>
  <si>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</si>
  <si>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</si>
  <si>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</si>
  <si>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Покупка : Оргтехника - процессор, монитор, принтер, ИПБ  -4 комплекта</t>
  </si>
  <si>
    <t>K_1.6.12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</si>
  <si>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</si>
  <si>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</si>
  <si>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</si>
  <si>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</si>
  <si>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</si>
  <si>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Реконструкция с заменой КТП-1098 с ТМ 160кВА на КТПН с ТМГ 400кВА г.Дюртюли ул. Талалихина</t>
  </si>
  <si>
    <t>Реконструкция ТП-1070 (корр. РП-1004) Замена трансформатора  400КВА на 630КВА г. Дюртюли ул.Матросова</t>
  </si>
  <si>
    <t>Реконструкция ВЛ-6кВ резервное электроснабжение водозабора "Венеция" г.Дюртюли РБ-1, 1 км</t>
  </si>
  <si>
    <t>Реконструкция ВЛ-6 кВ 2х цепной фид.16-01 и 16-18 от опоры №30 до №52 на КЛ-6кВ марки АСБ 3х150 по ул.З.Зарипова -3,07 км</t>
  </si>
  <si>
    <t>Реконструкция 2-х цепной ВЛ-6 кВ  фид.16-07 и 16-14 ПС "Дюртюли"от оп.№1 до ул.Г.Шаймуратова замена АС-95 на СИП 3 1х120 -(1,62х2) км</t>
  </si>
  <si>
    <t>Покупка:А/кран КС-45734 на шасси КамАЗ-43253</t>
  </si>
  <si>
    <t>Покупка:Бортовой автомобиль-тягач       Камаз-53212 (корректировка Самосвал ГАЗ-САЗ-2507)</t>
  </si>
  <si>
    <t xml:space="preserve">Покупка:Станция передвижная электротехническая испытательно-измерительная СПЭИИ </t>
  </si>
  <si>
    <t>Покупка: Баровая грунторезная машина БГМ-2</t>
  </si>
  <si>
    <t>Покупка : Прицеп -кабельный транспортёр                 К-2</t>
  </si>
  <si>
    <t>К_1.2.1.1.19</t>
  </si>
  <si>
    <t xml:space="preserve">Характеристики объекта электроэнергетики (объекта инвестиционной деятельности) </t>
  </si>
  <si>
    <t>5.1.5</t>
  </si>
  <si>
    <t>5.1.1</t>
  </si>
  <si>
    <t>Утвержденный план (Факт)</t>
  </si>
  <si>
    <t>5.3.1</t>
  </si>
  <si>
    <t>5.3.3</t>
  </si>
  <si>
    <t>5.3.5</t>
  </si>
  <si>
    <t>5.3.6</t>
  </si>
  <si>
    <t>5.3.7</t>
  </si>
  <si>
    <t>5.4.1</t>
  </si>
  <si>
    <t xml:space="preserve">Утвержденный план 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</si>
  <si>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</si>
  <si>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</si>
  <si>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</si>
  <si>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</si>
  <si>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</si>
  <si>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</si>
  <si>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</si>
  <si>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</si>
  <si>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</si>
  <si>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5.5.5</t>
  </si>
  <si>
    <t>5.5.6</t>
  </si>
  <si>
    <t>5.5.7</t>
  </si>
  <si>
    <t>6.1.1</t>
  </si>
  <si>
    <t>6.1.5</t>
  </si>
  <si>
    <t>6.17</t>
  </si>
  <si>
    <t>Приложение  №7</t>
  </si>
  <si>
    <t>Раздел 2.  Ввод объектов инвестиционной деятельности (мощностей) в эксплуатацию</t>
  </si>
  <si>
    <t>(по приказу Минэнерго России от 20.12.2016  №1357)</t>
  </si>
  <si>
    <t>МУП Дюртюлинские электрические и тепловые сети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</si>
  <si>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u/>
        <sz val="12"/>
        <rFont val="Times New Roman"/>
        <family val="1"/>
        <charset val="204"/>
      </rPr>
      <t>(класс напряжения НН 0,4кВ)</t>
    </r>
  </si>
  <si>
    <t>Реконструкция 2-х цепной ВЛ-6 кВ  фид.16-01 и 16-18 ПС "Дюртюли"от оп.№1 до оп.№42 замена АС-95 на СИП 3 1х120 -2,91 км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</si>
  <si>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</si>
  <si>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Реконструкция 2х цепной ВЛ-6 кВ  фид.17-16 и 17-08 на КЛ-6кВ марки АСБ 3х150 по ул.Матросова -3,2 км (корректировка - замена ЛЭП на СИП 3)</t>
  </si>
  <si>
    <t>Реконструкция  ВЛ-6 кВ  фид.20-12 ПС "Танып"от оп.№1 замена АС-70 на СИП 3 1х95 - 6,0 км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</si>
  <si>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</si>
  <si>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</si>
  <si>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</si>
  <si>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Покупка:Автоподъемник АПТ-17 (18)Э -2 шт( Корректировка Камаз-самосвал 65116-7058)</t>
  </si>
  <si>
    <t>1.6.13</t>
  </si>
  <si>
    <t>Покупка:Вахтовый автобус ГАЗ А62R33</t>
  </si>
  <si>
    <t>L_1.6.13</t>
  </si>
  <si>
    <t>Программа развития средств учета и контроля электроэнергии (Приборы учета с АСКУЭ- 1560 шт)</t>
  </si>
  <si>
    <t>0.6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</si>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</sst>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3" fillId="0" borderId="0"/>
  </cellStyleXfs>
  <cellXfs count="52">
    <xf numFmtId="0" fontId="0" fillId="0" borderId="0" xfId="0"/>
    <xf numFmtId="0" fontId="1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6" fillId="0" borderId="0" xfId="2" applyFont="1" applyFill="1"/>
    <xf numFmtId="4" fontId="1" fillId="0" borderId="0" xfId="0" applyNumberFormat="1" applyFont="1" applyFill="1"/>
    <xf numFmtId="49" fontId="9" fillId="0" borderId="1" xfId="4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4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/>
    <xf numFmtId="0" fontId="2" fillId="0" borderId="0" xfId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7" fillId="0" borderId="0" xfId="2" applyFont="1" applyFill="1" applyAlignment="1">
      <alignment horizontal="center" vertical="top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</cellXfs>
  <cellStyles count="11">
    <cellStyle name="Обычный" xfId="0" builtinId="0"/>
    <cellStyle name="Обычный 11" xfId="6"/>
    <cellStyle name="Обычный 2" xfId="7"/>
    <cellStyle name="Обычный 3" xfId="1"/>
    <cellStyle name="Обычный 3 2" xfId="8"/>
    <cellStyle name="Обычный 4" xfId="9"/>
    <cellStyle name="Обычный 5" xfId="4"/>
    <cellStyle name="Обычный 6 2 3" xfId="10"/>
    <cellStyle name="Обычный 7" xfId="2"/>
    <cellStyle name="Обычный_вэ 1 1 ++++ 11 03 2011 (2)" xfId="5"/>
    <cellStyle name="Обычный_Форматы по компаниям_last" xfId="3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0"/>
  <sheetViews>
    <sheetView tabSelected="1" zoomScale="68" zoomScaleNormal="68" workbookViewId="0">
      <pane xSplit="2" topLeftCell="C1" activePane="topRight" state="frozen"/>
      <selection activeCell="A83" sqref="A83"/>
      <selection pane="topRight" activeCell="AA16" sqref="AA16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10" width="12.140625" style="1" customWidth="1"/>
    <col min="11" max="24" width="12.140625" style="1" hidden="1" customWidth="1"/>
    <col min="25" max="31" width="12.140625" style="1" customWidth="1"/>
    <col min="32" max="38" width="12.140625" style="1" hidden="1" customWidth="1"/>
    <col min="39" max="45" width="12.140625" style="1" customWidth="1"/>
    <col min="46" max="52" width="12.140625" style="1" hidden="1" customWidth="1"/>
    <col min="53" max="59" width="12.140625" style="1" customWidth="1"/>
    <col min="60" max="66" width="12.140625" style="1" hidden="1" customWidth="1"/>
    <col min="67" max="73" width="12.140625" style="1" customWidth="1"/>
    <col min="74" max="80" width="12.140625" style="1" hidden="1" customWidth="1"/>
    <col min="81" max="87" width="12.140625" style="1" customWidth="1"/>
    <col min="88" max="108" width="12.140625" style="1" hidden="1" customWidth="1"/>
    <col min="109" max="115" width="12.140625" style="1" customWidth="1"/>
    <col min="116" max="116" width="36.7109375" style="1" hidden="1" customWidth="1"/>
    <col min="117" max="16384" width="9.140625" style="1"/>
  </cols>
  <sheetData>
    <row r="1" spans="1:122" ht="18.75" x14ac:dyDescent="0.25">
      <c r="H1" s="48"/>
      <c r="I1" s="48"/>
      <c r="J1" s="48"/>
      <c r="AE1" s="25" t="s">
        <v>346</v>
      </c>
      <c r="AF1" s="25"/>
      <c r="AG1" s="25"/>
      <c r="AV1" s="48"/>
      <c r="AW1" s="48"/>
      <c r="AX1" s="48"/>
      <c r="BB1" s="24"/>
      <c r="BC1" s="24"/>
      <c r="BD1" s="24"/>
      <c r="BE1" s="24"/>
      <c r="BF1" s="24"/>
      <c r="BG1" s="24"/>
    </row>
    <row r="2" spans="1:122" ht="18.75" x14ac:dyDescent="0.25">
      <c r="H2" s="25"/>
      <c r="I2" s="25"/>
      <c r="J2" s="25"/>
      <c r="AE2" s="25" t="s">
        <v>364</v>
      </c>
      <c r="AV2" s="25"/>
      <c r="AW2" s="25"/>
      <c r="AX2" s="25"/>
      <c r="BB2" s="24"/>
      <c r="BC2" s="24"/>
      <c r="BD2" s="24"/>
      <c r="BE2" s="24"/>
      <c r="BF2" s="24"/>
      <c r="BG2" s="24"/>
    </row>
    <row r="3" spans="1:122" ht="18.75" x14ac:dyDescent="0.3">
      <c r="AE3" s="51" t="s">
        <v>365</v>
      </c>
      <c r="AX3" s="48"/>
      <c r="AY3" s="48"/>
      <c r="AZ3" s="48"/>
    </row>
    <row r="4" spans="1:122" ht="18.75" x14ac:dyDescent="0.3">
      <c r="A4" s="49" t="s">
        <v>347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3"/>
      <c r="CD4" s="2"/>
      <c r="CE4" s="2"/>
      <c r="CF4" s="2"/>
      <c r="CG4" s="3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</row>
    <row r="5" spans="1:122" ht="18.75" x14ac:dyDescent="0.3">
      <c r="A5" s="50" t="s">
        <v>348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22"/>
      <c r="BB5" s="23"/>
      <c r="BC5" s="23"/>
      <c r="BD5" s="23"/>
      <c r="BE5" s="2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2"/>
      <c r="BT5" s="23"/>
      <c r="BU5" s="23"/>
      <c r="BV5" s="23"/>
      <c r="BW5" s="23"/>
      <c r="BX5" s="23"/>
      <c r="BY5" s="23"/>
      <c r="BZ5" s="23"/>
      <c r="CA5" s="23"/>
      <c r="CB5" s="23"/>
      <c r="CC5" s="22"/>
      <c r="CD5" s="23"/>
      <c r="CE5" s="23"/>
      <c r="CF5" s="23"/>
      <c r="CG5" s="22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</row>
    <row r="6" spans="1:122" s="4" customFormat="1" ht="18.75" x14ac:dyDescent="0.2">
      <c r="A6" s="44" t="s">
        <v>349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</row>
    <row r="7" spans="1:122" s="4" customFormat="1" x14ac:dyDescent="0.2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</row>
    <row r="8" spans="1:12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5"/>
    </row>
    <row r="9" spans="1:122" x14ac:dyDescent="0.25">
      <c r="A9" s="43" t="s">
        <v>1</v>
      </c>
      <c r="B9" s="43" t="s">
        <v>2</v>
      </c>
      <c r="C9" s="43" t="s">
        <v>3</v>
      </c>
      <c r="D9" s="40" t="s">
        <v>320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 t="s">
        <v>4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7" t="s">
        <v>5</v>
      </c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 t="s">
        <v>5</v>
      </c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0" t="s">
        <v>6</v>
      </c>
    </row>
    <row r="10" spans="1:122" x14ac:dyDescent="0.25">
      <c r="A10" s="43"/>
      <c r="B10" s="43"/>
      <c r="C10" s="43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2" t="s">
        <v>7</v>
      </c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 t="s">
        <v>8</v>
      </c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 t="s">
        <v>9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 t="s">
        <v>10</v>
      </c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 t="s">
        <v>11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1" t="s">
        <v>12</v>
      </c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0"/>
    </row>
    <row r="11" spans="1:122" ht="15.75" customHeight="1" x14ac:dyDescent="0.25">
      <c r="A11" s="43"/>
      <c r="B11" s="43"/>
      <c r="C11" s="43"/>
      <c r="D11" s="42" t="s">
        <v>13</v>
      </c>
      <c r="E11" s="42"/>
      <c r="F11" s="42"/>
      <c r="G11" s="42"/>
      <c r="H11" s="42"/>
      <c r="I11" s="42"/>
      <c r="J11" s="42"/>
      <c r="K11" s="43" t="s">
        <v>14</v>
      </c>
      <c r="L11" s="43"/>
      <c r="M11" s="43"/>
      <c r="N11" s="43"/>
      <c r="O11" s="43"/>
      <c r="P11" s="43"/>
      <c r="Q11" s="43"/>
      <c r="R11" s="42" t="s">
        <v>15</v>
      </c>
      <c r="S11" s="42"/>
      <c r="T11" s="42"/>
      <c r="U11" s="42"/>
      <c r="V11" s="42"/>
      <c r="W11" s="42"/>
      <c r="X11" s="42"/>
      <c r="Y11" s="43" t="s">
        <v>323</v>
      </c>
      <c r="Z11" s="43"/>
      <c r="AA11" s="43"/>
      <c r="AB11" s="43"/>
      <c r="AC11" s="43"/>
      <c r="AD11" s="43"/>
      <c r="AE11" s="43"/>
      <c r="AF11" s="42" t="s">
        <v>15</v>
      </c>
      <c r="AG11" s="42"/>
      <c r="AH11" s="42"/>
      <c r="AI11" s="42"/>
      <c r="AJ11" s="42"/>
      <c r="AK11" s="42"/>
      <c r="AL11" s="42"/>
      <c r="AM11" s="43" t="s">
        <v>323</v>
      </c>
      <c r="AN11" s="43"/>
      <c r="AO11" s="43"/>
      <c r="AP11" s="43"/>
      <c r="AQ11" s="43"/>
      <c r="AR11" s="43"/>
      <c r="AS11" s="43"/>
      <c r="AT11" s="42" t="s">
        <v>15</v>
      </c>
      <c r="AU11" s="42"/>
      <c r="AV11" s="42"/>
      <c r="AW11" s="42"/>
      <c r="AX11" s="42"/>
      <c r="AY11" s="42"/>
      <c r="AZ11" s="42"/>
      <c r="BA11" s="43" t="s">
        <v>323</v>
      </c>
      <c r="BB11" s="43"/>
      <c r="BC11" s="43"/>
      <c r="BD11" s="43"/>
      <c r="BE11" s="43"/>
      <c r="BF11" s="43"/>
      <c r="BG11" s="43"/>
      <c r="BH11" s="42" t="s">
        <v>15</v>
      </c>
      <c r="BI11" s="42"/>
      <c r="BJ11" s="42"/>
      <c r="BK11" s="42"/>
      <c r="BL11" s="42"/>
      <c r="BM11" s="42"/>
      <c r="BN11" s="42"/>
      <c r="BO11" s="43" t="s">
        <v>323</v>
      </c>
      <c r="BP11" s="43"/>
      <c r="BQ11" s="43"/>
      <c r="BR11" s="43"/>
      <c r="BS11" s="43"/>
      <c r="BT11" s="43"/>
      <c r="BU11" s="43"/>
      <c r="BV11" s="42" t="s">
        <v>15</v>
      </c>
      <c r="BW11" s="42"/>
      <c r="BX11" s="42"/>
      <c r="BY11" s="42"/>
      <c r="BZ11" s="42"/>
      <c r="CA11" s="42"/>
      <c r="CB11" s="42"/>
      <c r="CC11" s="43" t="s">
        <v>330</v>
      </c>
      <c r="CD11" s="43"/>
      <c r="CE11" s="43"/>
      <c r="CF11" s="43"/>
      <c r="CG11" s="43"/>
      <c r="CH11" s="43"/>
      <c r="CI11" s="43"/>
      <c r="CJ11" s="42" t="s">
        <v>15</v>
      </c>
      <c r="CK11" s="42"/>
      <c r="CL11" s="42"/>
      <c r="CM11" s="42"/>
      <c r="CN11" s="42"/>
      <c r="CO11" s="42"/>
      <c r="CP11" s="42"/>
      <c r="CQ11" s="43" t="s">
        <v>16</v>
      </c>
      <c r="CR11" s="43"/>
      <c r="CS11" s="43"/>
      <c r="CT11" s="43"/>
      <c r="CU11" s="43"/>
      <c r="CV11" s="43"/>
      <c r="CW11" s="43"/>
      <c r="CX11" s="42" t="s">
        <v>15</v>
      </c>
      <c r="CY11" s="42"/>
      <c r="CZ11" s="42"/>
      <c r="DA11" s="42"/>
      <c r="DB11" s="42"/>
      <c r="DC11" s="42"/>
      <c r="DD11" s="42"/>
      <c r="DE11" s="43" t="s">
        <v>13</v>
      </c>
      <c r="DF11" s="43"/>
      <c r="DG11" s="43"/>
      <c r="DH11" s="43"/>
      <c r="DI11" s="43"/>
      <c r="DJ11" s="43"/>
      <c r="DK11" s="43"/>
      <c r="DL11" s="40"/>
    </row>
    <row r="12" spans="1:122" ht="60.75" customHeight="1" x14ac:dyDescent="0.25">
      <c r="A12" s="43"/>
      <c r="B12" s="43"/>
      <c r="C12" s="43"/>
      <c r="D12" s="6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6" t="s">
        <v>23</v>
      </c>
      <c r="K12" s="7" t="s">
        <v>17</v>
      </c>
      <c r="L12" s="7" t="s">
        <v>18</v>
      </c>
      <c r="M12" s="7" t="s">
        <v>19</v>
      </c>
      <c r="N12" s="7" t="s">
        <v>20</v>
      </c>
      <c r="O12" s="7" t="s">
        <v>24</v>
      </c>
      <c r="P12" s="7" t="s">
        <v>22</v>
      </c>
      <c r="Q12" s="6" t="s">
        <v>23</v>
      </c>
      <c r="R12" s="6" t="s">
        <v>17</v>
      </c>
      <c r="S12" s="7" t="s">
        <v>18</v>
      </c>
      <c r="T12" s="7" t="s">
        <v>19</v>
      </c>
      <c r="U12" s="7" t="s">
        <v>20</v>
      </c>
      <c r="V12" s="7" t="s">
        <v>25</v>
      </c>
      <c r="W12" s="7" t="s">
        <v>22</v>
      </c>
      <c r="X12" s="6" t="s">
        <v>23</v>
      </c>
      <c r="Y12" s="7" t="s">
        <v>17</v>
      </c>
      <c r="Z12" s="7" t="s">
        <v>18</v>
      </c>
      <c r="AA12" s="7" t="s">
        <v>19</v>
      </c>
      <c r="AB12" s="7" t="s">
        <v>20</v>
      </c>
      <c r="AC12" s="7" t="s">
        <v>26</v>
      </c>
      <c r="AD12" s="7" t="s">
        <v>22</v>
      </c>
      <c r="AE12" s="6" t="s">
        <v>23</v>
      </c>
      <c r="AF12" s="6" t="s">
        <v>17</v>
      </c>
      <c r="AG12" s="7" t="s">
        <v>18</v>
      </c>
      <c r="AH12" s="7" t="s">
        <v>19</v>
      </c>
      <c r="AI12" s="7" t="s">
        <v>20</v>
      </c>
      <c r="AJ12" s="7" t="s">
        <v>25</v>
      </c>
      <c r="AK12" s="7" t="s">
        <v>22</v>
      </c>
      <c r="AL12" s="6" t="s">
        <v>27</v>
      </c>
      <c r="AM12" s="7" t="s">
        <v>17</v>
      </c>
      <c r="AN12" s="7" t="s">
        <v>18</v>
      </c>
      <c r="AO12" s="7" t="s">
        <v>19</v>
      </c>
      <c r="AP12" s="7" t="s">
        <v>20</v>
      </c>
      <c r="AQ12" s="7" t="s">
        <v>25</v>
      </c>
      <c r="AR12" s="7" t="s">
        <v>22</v>
      </c>
      <c r="AS12" s="6" t="s">
        <v>27</v>
      </c>
      <c r="AT12" s="6" t="s">
        <v>17</v>
      </c>
      <c r="AU12" s="7" t="s">
        <v>18</v>
      </c>
      <c r="AV12" s="7" t="s">
        <v>19</v>
      </c>
      <c r="AW12" s="7" t="s">
        <v>20</v>
      </c>
      <c r="AX12" s="7" t="s">
        <v>25</v>
      </c>
      <c r="AY12" s="7" t="s">
        <v>22</v>
      </c>
      <c r="AZ12" s="6" t="s">
        <v>23</v>
      </c>
      <c r="BA12" s="7" t="s">
        <v>17</v>
      </c>
      <c r="BB12" s="7" t="s">
        <v>18</v>
      </c>
      <c r="BC12" s="7" t="s">
        <v>19</v>
      </c>
      <c r="BD12" s="7" t="s">
        <v>20</v>
      </c>
      <c r="BE12" s="7" t="s">
        <v>25</v>
      </c>
      <c r="BF12" s="7" t="s">
        <v>22</v>
      </c>
      <c r="BG12" s="6" t="s">
        <v>27</v>
      </c>
      <c r="BH12" s="7" t="s">
        <v>17</v>
      </c>
      <c r="BI12" s="7" t="s">
        <v>18</v>
      </c>
      <c r="BJ12" s="7" t="s">
        <v>19</v>
      </c>
      <c r="BK12" s="7" t="s">
        <v>20</v>
      </c>
      <c r="BL12" s="7" t="s">
        <v>25</v>
      </c>
      <c r="BM12" s="7" t="s">
        <v>22</v>
      </c>
      <c r="BN12" s="6" t="s">
        <v>27</v>
      </c>
      <c r="BO12" s="7" t="s">
        <v>17</v>
      </c>
      <c r="BP12" s="7" t="s">
        <v>18</v>
      </c>
      <c r="BQ12" s="7" t="s">
        <v>19</v>
      </c>
      <c r="BR12" s="7" t="s">
        <v>20</v>
      </c>
      <c r="BS12" s="7" t="s">
        <v>25</v>
      </c>
      <c r="BT12" s="7" t="s">
        <v>22</v>
      </c>
      <c r="BU12" s="6" t="s">
        <v>27</v>
      </c>
      <c r="BV12" s="6" t="s">
        <v>17</v>
      </c>
      <c r="BW12" s="7" t="s">
        <v>18</v>
      </c>
      <c r="BX12" s="7" t="s">
        <v>19</v>
      </c>
      <c r="BY12" s="7" t="s">
        <v>20</v>
      </c>
      <c r="BZ12" s="7" t="s">
        <v>25</v>
      </c>
      <c r="CA12" s="7" t="s">
        <v>22</v>
      </c>
      <c r="CB12" s="6" t="s">
        <v>27</v>
      </c>
      <c r="CC12" s="7" t="s">
        <v>17</v>
      </c>
      <c r="CD12" s="7" t="s">
        <v>18</v>
      </c>
      <c r="CE12" s="7" t="s">
        <v>19</v>
      </c>
      <c r="CF12" s="7" t="s">
        <v>20</v>
      </c>
      <c r="CG12" s="7" t="s">
        <v>25</v>
      </c>
      <c r="CH12" s="7" t="s">
        <v>22</v>
      </c>
      <c r="CI12" s="6" t="s">
        <v>27</v>
      </c>
      <c r="CJ12" s="7" t="s">
        <v>17</v>
      </c>
      <c r="CK12" s="7" t="s">
        <v>18</v>
      </c>
      <c r="CL12" s="7" t="s">
        <v>19</v>
      </c>
      <c r="CM12" s="7" t="s">
        <v>20</v>
      </c>
      <c r="CN12" s="7" t="s">
        <v>25</v>
      </c>
      <c r="CO12" s="7" t="s">
        <v>22</v>
      </c>
      <c r="CP12" s="6" t="s">
        <v>23</v>
      </c>
      <c r="CQ12" s="7" t="s">
        <v>17</v>
      </c>
      <c r="CR12" s="7" t="s">
        <v>18</v>
      </c>
      <c r="CS12" s="7" t="s">
        <v>19</v>
      </c>
      <c r="CT12" s="7" t="s">
        <v>20</v>
      </c>
      <c r="CU12" s="7" t="s">
        <v>25</v>
      </c>
      <c r="CV12" s="7" t="s">
        <v>22</v>
      </c>
      <c r="CW12" s="6" t="s">
        <v>23</v>
      </c>
      <c r="CX12" s="7" t="s">
        <v>17</v>
      </c>
      <c r="CY12" s="7" t="s">
        <v>18</v>
      </c>
      <c r="CZ12" s="7" t="s">
        <v>19</v>
      </c>
      <c r="DA12" s="7" t="s">
        <v>20</v>
      </c>
      <c r="DB12" s="7" t="s">
        <v>25</v>
      </c>
      <c r="DC12" s="7" t="s">
        <v>22</v>
      </c>
      <c r="DD12" s="6" t="s">
        <v>27</v>
      </c>
      <c r="DE12" s="7" t="s">
        <v>17</v>
      </c>
      <c r="DF12" s="7" t="s">
        <v>18</v>
      </c>
      <c r="DG12" s="7" t="s">
        <v>19</v>
      </c>
      <c r="DH12" s="7" t="s">
        <v>20</v>
      </c>
      <c r="DI12" s="7" t="s">
        <v>25</v>
      </c>
      <c r="DJ12" s="7" t="s">
        <v>22</v>
      </c>
      <c r="DK12" s="6" t="s">
        <v>27</v>
      </c>
      <c r="DL12" s="40"/>
    </row>
    <row r="13" spans="1:122" x14ac:dyDescent="0.25">
      <c r="A13" s="8">
        <v>1</v>
      </c>
      <c r="B13" s="8">
        <v>2</v>
      </c>
      <c r="C13" s="8">
        <v>3</v>
      </c>
      <c r="D13" s="8" t="s">
        <v>28</v>
      </c>
      <c r="E13" s="8" t="s">
        <v>28</v>
      </c>
      <c r="F13" s="8" t="s">
        <v>29</v>
      </c>
      <c r="G13" s="8" t="s">
        <v>30</v>
      </c>
      <c r="H13" s="8" t="s">
        <v>30</v>
      </c>
      <c r="I13" s="8" t="s">
        <v>31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36</v>
      </c>
      <c r="O13" s="8" t="s">
        <v>37</v>
      </c>
      <c r="P13" s="8" t="s">
        <v>38</v>
      </c>
      <c r="Q13" s="8" t="s">
        <v>39</v>
      </c>
      <c r="R13" s="8" t="s">
        <v>322</v>
      </c>
      <c r="S13" s="8" t="s">
        <v>40</v>
      </c>
      <c r="T13" s="8" t="s">
        <v>41</v>
      </c>
      <c r="U13" s="8" t="s">
        <v>42</v>
      </c>
      <c r="V13" s="8" t="s">
        <v>30</v>
      </c>
      <c r="W13" s="8" t="s">
        <v>43</v>
      </c>
      <c r="X13" s="8" t="s">
        <v>44</v>
      </c>
      <c r="Y13" s="8" t="s">
        <v>322</v>
      </c>
      <c r="Z13" s="8" t="s">
        <v>40</v>
      </c>
      <c r="AA13" s="8" t="s">
        <v>41</v>
      </c>
      <c r="AB13" s="8" t="s">
        <v>42</v>
      </c>
      <c r="AC13" s="8" t="s">
        <v>321</v>
      </c>
      <c r="AD13" s="8" t="s">
        <v>43</v>
      </c>
      <c r="AE13" s="8" t="s">
        <v>44</v>
      </c>
      <c r="AF13" s="8" t="s">
        <v>40</v>
      </c>
      <c r="AG13" s="8" t="s">
        <v>52</v>
      </c>
      <c r="AH13" s="8" t="s">
        <v>53</v>
      </c>
      <c r="AI13" s="8" t="s">
        <v>54</v>
      </c>
      <c r="AJ13" s="8" t="s">
        <v>42</v>
      </c>
      <c r="AK13" s="8" t="s">
        <v>55</v>
      </c>
      <c r="AL13" s="8" t="s">
        <v>56</v>
      </c>
      <c r="AM13" s="8" t="s">
        <v>45</v>
      </c>
      <c r="AN13" s="8" t="s">
        <v>46</v>
      </c>
      <c r="AO13" s="8" t="s">
        <v>47</v>
      </c>
      <c r="AP13" s="8" t="s">
        <v>48</v>
      </c>
      <c r="AQ13" s="8" t="s">
        <v>49</v>
      </c>
      <c r="AR13" s="8" t="s">
        <v>50</v>
      </c>
      <c r="AS13" s="8" t="s">
        <v>51</v>
      </c>
      <c r="AT13" s="8" t="s">
        <v>57</v>
      </c>
      <c r="AU13" s="8" t="s">
        <v>58</v>
      </c>
      <c r="AV13" s="8" t="s">
        <v>59</v>
      </c>
      <c r="AW13" s="8" t="s">
        <v>60</v>
      </c>
      <c r="AX13" s="8" t="s">
        <v>61</v>
      </c>
      <c r="AY13" s="8" t="s">
        <v>62</v>
      </c>
      <c r="AZ13" s="8" t="s">
        <v>63</v>
      </c>
      <c r="BA13" s="8" t="s">
        <v>324</v>
      </c>
      <c r="BB13" s="8" t="s">
        <v>57</v>
      </c>
      <c r="BC13" s="8" t="s">
        <v>325</v>
      </c>
      <c r="BD13" s="8" t="s">
        <v>61</v>
      </c>
      <c r="BE13" s="8" t="s">
        <v>326</v>
      </c>
      <c r="BF13" s="8" t="s">
        <v>327</v>
      </c>
      <c r="BG13" s="8" t="s">
        <v>328</v>
      </c>
      <c r="BH13" s="8" t="s">
        <v>329</v>
      </c>
      <c r="BI13" s="8" t="s">
        <v>64</v>
      </c>
      <c r="BJ13" s="8" t="s">
        <v>65</v>
      </c>
      <c r="BK13" s="8" t="s">
        <v>66</v>
      </c>
      <c r="BL13" s="8" t="s">
        <v>67</v>
      </c>
      <c r="BM13" s="8" t="s">
        <v>68</v>
      </c>
      <c r="BN13" s="8" t="s">
        <v>69</v>
      </c>
      <c r="BO13" s="8" t="s">
        <v>329</v>
      </c>
      <c r="BP13" s="8" t="s">
        <v>331</v>
      </c>
      <c r="BQ13" s="8" t="s">
        <v>332</v>
      </c>
      <c r="BR13" s="8" t="s">
        <v>333</v>
      </c>
      <c r="BS13" s="8" t="s">
        <v>334</v>
      </c>
      <c r="BT13" s="8" t="s">
        <v>335</v>
      </c>
      <c r="BU13" s="8" t="s">
        <v>336</v>
      </c>
      <c r="BV13" s="8" t="s">
        <v>70</v>
      </c>
      <c r="BW13" s="8" t="s">
        <v>71</v>
      </c>
      <c r="BX13" s="8" t="s">
        <v>72</v>
      </c>
      <c r="BY13" s="8" t="s">
        <v>73</v>
      </c>
      <c r="BZ13" s="8" t="s">
        <v>74</v>
      </c>
      <c r="CA13" s="8" t="s">
        <v>75</v>
      </c>
      <c r="CB13" s="8" t="s">
        <v>76</v>
      </c>
      <c r="CC13" s="8" t="s">
        <v>337</v>
      </c>
      <c r="CD13" s="8" t="s">
        <v>338</v>
      </c>
      <c r="CE13" s="8" t="s">
        <v>339</v>
      </c>
      <c r="CF13" s="8" t="s">
        <v>67</v>
      </c>
      <c r="CG13" s="8" t="s">
        <v>340</v>
      </c>
      <c r="CH13" s="8" t="s">
        <v>341</v>
      </c>
      <c r="CI13" s="8" t="s">
        <v>342</v>
      </c>
      <c r="CJ13" s="8" t="s">
        <v>77</v>
      </c>
      <c r="CK13" s="8" t="s">
        <v>78</v>
      </c>
      <c r="CL13" s="8" t="s">
        <v>79</v>
      </c>
      <c r="CM13" s="8" t="s">
        <v>80</v>
      </c>
      <c r="CN13" s="8" t="s">
        <v>81</v>
      </c>
      <c r="CO13" s="8" t="s">
        <v>82</v>
      </c>
      <c r="CP13" s="8" t="s">
        <v>83</v>
      </c>
      <c r="CQ13" s="8" t="s">
        <v>84</v>
      </c>
      <c r="CR13" s="8" t="s">
        <v>85</v>
      </c>
      <c r="CS13" s="8" t="s">
        <v>86</v>
      </c>
      <c r="CT13" s="8" t="s">
        <v>87</v>
      </c>
      <c r="CU13" s="8" t="s">
        <v>88</v>
      </c>
      <c r="CV13" s="8" t="s">
        <v>89</v>
      </c>
      <c r="CW13" s="8" t="s">
        <v>90</v>
      </c>
      <c r="CX13" s="8" t="s">
        <v>91</v>
      </c>
      <c r="CY13" s="8" t="s">
        <v>92</v>
      </c>
      <c r="CZ13" s="8" t="s">
        <v>93</v>
      </c>
      <c r="DA13" s="8" t="s">
        <v>94</v>
      </c>
      <c r="DB13" s="8" t="s">
        <v>95</v>
      </c>
      <c r="DC13" s="8" t="s">
        <v>96</v>
      </c>
      <c r="DD13" s="8" t="s">
        <v>97</v>
      </c>
      <c r="DE13" s="8" t="s">
        <v>343</v>
      </c>
      <c r="DF13" s="8" t="s">
        <v>52</v>
      </c>
      <c r="DG13" s="8" t="s">
        <v>53</v>
      </c>
      <c r="DH13" s="8" t="s">
        <v>54</v>
      </c>
      <c r="DI13" s="8" t="s">
        <v>344</v>
      </c>
      <c r="DJ13" s="8" t="s">
        <v>55</v>
      </c>
      <c r="DK13" s="8" t="s">
        <v>345</v>
      </c>
      <c r="DL13" s="8" t="s">
        <v>98</v>
      </c>
    </row>
    <row r="14" spans="1:122" s="37" customFormat="1" ht="31.5" x14ac:dyDescent="0.25">
      <c r="A14" s="9" t="s">
        <v>99</v>
      </c>
      <c r="B14" s="26" t="s">
        <v>100</v>
      </c>
      <c r="C14" s="26" t="s">
        <v>101</v>
      </c>
      <c r="D14" s="38">
        <v>13.200000000000001</v>
      </c>
      <c r="E14" s="38">
        <v>0</v>
      </c>
      <c r="F14" s="38">
        <v>23.58</v>
      </c>
      <c r="G14" s="38">
        <v>11.32</v>
      </c>
      <c r="H14" s="38">
        <v>8.01</v>
      </c>
      <c r="I14" s="38" t="s">
        <v>99</v>
      </c>
      <c r="J14" s="38">
        <v>14</v>
      </c>
      <c r="Y14" s="10">
        <v>0.98</v>
      </c>
      <c r="Z14" s="10">
        <v>0</v>
      </c>
      <c r="AA14" s="10">
        <v>0</v>
      </c>
      <c r="AB14" s="10">
        <v>0</v>
      </c>
      <c r="AC14" s="10">
        <v>2.9</v>
      </c>
      <c r="AD14" s="10">
        <v>0</v>
      </c>
      <c r="AE14" s="10">
        <v>0</v>
      </c>
      <c r="AM14" s="10">
        <f>AM15</f>
        <v>1.48</v>
      </c>
      <c r="AN14" s="10">
        <v>0</v>
      </c>
      <c r="AO14" s="10">
        <v>7</v>
      </c>
      <c r="AP14" s="10">
        <v>0</v>
      </c>
      <c r="AQ14" s="10">
        <v>0.7</v>
      </c>
      <c r="AR14" s="10">
        <v>0</v>
      </c>
      <c r="AS14" s="10">
        <v>0</v>
      </c>
      <c r="BA14" s="10">
        <f>BA15+BA16</f>
        <v>6.68</v>
      </c>
      <c r="BB14" s="10">
        <f t="shared" ref="BB14:BE14" si="0">BB15+BB16</f>
        <v>0</v>
      </c>
      <c r="BC14" s="10">
        <f t="shared" si="0"/>
        <v>2.1799999999999997</v>
      </c>
      <c r="BD14" s="10">
        <f t="shared" si="0"/>
        <v>2.91</v>
      </c>
      <c r="BE14" s="10">
        <f t="shared" si="0"/>
        <v>1.41</v>
      </c>
      <c r="BF14" s="10" t="s">
        <v>102</v>
      </c>
      <c r="BG14" s="27" t="s">
        <v>103</v>
      </c>
      <c r="BO14" s="10">
        <f>BO15+BO16</f>
        <v>3.3600000000000003</v>
      </c>
      <c r="BP14" s="10">
        <v>0</v>
      </c>
      <c r="BQ14" s="10">
        <f>BQ15</f>
        <v>3.1</v>
      </c>
      <c r="BR14" s="10">
        <f>BR16</f>
        <v>1.71</v>
      </c>
      <c r="BS14" s="10">
        <f>BS16</f>
        <v>3</v>
      </c>
      <c r="BT14" s="10">
        <v>0</v>
      </c>
      <c r="BU14" s="12">
        <v>7</v>
      </c>
      <c r="CC14" s="10">
        <f>CC15</f>
        <v>0.7</v>
      </c>
      <c r="CD14" s="10">
        <v>0</v>
      </c>
      <c r="CE14" s="10">
        <f>CE15+CE16</f>
        <v>11.3</v>
      </c>
      <c r="CF14" s="10">
        <f>CF16</f>
        <v>6.7</v>
      </c>
      <c r="CG14" s="10">
        <v>0</v>
      </c>
      <c r="CH14" s="10">
        <v>0</v>
      </c>
      <c r="CI14" s="12">
        <v>2</v>
      </c>
      <c r="DE14" s="38">
        <v>13.200000000000001</v>
      </c>
      <c r="DF14" s="38">
        <v>0</v>
      </c>
      <c r="DG14" s="38">
        <v>23.58</v>
      </c>
      <c r="DH14" s="38">
        <v>11.32</v>
      </c>
      <c r="DI14" s="38">
        <v>8.01</v>
      </c>
      <c r="DJ14" s="38" t="s">
        <v>99</v>
      </c>
      <c r="DK14" s="38">
        <v>14</v>
      </c>
    </row>
    <row r="15" spans="1:122" s="37" customFormat="1" x14ac:dyDescent="0.25">
      <c r="A15" s="9" t="s">
        <v>105</v>
      </c>
      <c r="B15" s="26" t="s">
        <v>106</v>
      </c>
      <c r="C15" s="26" t="s">
        <v>101</v>
      </c>
      <c r="D15" s="38">
        <v>3.77</v>
      </c>
      <c r="E15" s="38">
        <v>0</v>
      </c>
      <c r="F15" s="38">
        <v>12.86</v>
      </c>
      <c r="G15" s="38">
        <v>0</v>
      </c>
      <c r="H15" s="38">
        <v>0.7</v>
      </c>
      <c r="I15" s="38" t="s">
        <v>99</v>
      </c>
      <c r="J15" s="38">
        <v>0</v>
      </c>
      <c r="Y15" s="10">
        <v>0.48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M15" s="10">
        <f>AM19</f>
        <v>1.48</v>
      </c>
      <c r="AN15" s="10">
        <v>0</v>
      </c>
      <c r="AO15" s="10">
        <v>7</v>
      </c>
      <c r="AP15" s="10">
        <v>0</v>
      </c>
      <c r="AQ15" s="10">
        <v>0.7</v>
      </c>
      <c r="AR15" s="10">
        <v>0</v>
      </c>
      <c r="AS15" s="10">
        <v>0</v>
      </c>
      <c r="BA15" s="10">
        <f>BA19</f>
        <v>0.41</v>
      </c>
      <c r="BB15" s="10">
        <f t="shared" ref="BB15:BE15" si="1">BB19</f>
        <v>0</v>
      </c>
      <c r="BC15" s="10">
        <f t="shared" si="1"/>
        <v>1.46</v>
      </c>
      <c r="BD15" s="10">
        <f t="shared" si="1"/>
        <v>0</v>
      </c>
      <c r="BE15" s="10">
        <f t="shared" si="1"/>
        <v>0</v>
      </c>
      <c r="BF15" s="10" t="s">
        <v>102</v>
      </c>
      <c r="BG15" s="12">
        <v>0</v>
      </c>
      <c r="BO15" s="10">
        <v>0.7</v>
      </c>
      <c r="BP15" s="10">
        <v>0</v>
      </c>
      <c r="BQ15" s="10">
        <f>BQ19</f>
        <v>3.1</v>
      </c>
      <c r="BR15" s="10">
        <v>0</v>
      </c>
      <c r="BS15" s="10">
        <v>0</v>
      </c>
      <c r="BT15" s="10">
        <v>0</v>
      </c>
      <c r="BU15" s="12">
        <v>0</v>
      </c>
      <c r="CC15" s="10">
        <f>CC19</f>
        <v>0.7</v>
      </c>
      <c r="CD15" s="10">
        <v>0</v>
      </c>
      <c r="CE15" s="10">
        <f>CE19</f>
        <v>1.3</v>
      </c>
      <c r="CF15" s="10">
        <v>0</v>
      </c>
      <c r="CG15" s="10">
        <v>0</v>
      </c>
      <c r="CH15" s="10">
        <v>0</v>
      </c>
      <c r="CI15" s="12">
        <v>0</v>
      </c>
      <c r="DE15" s="38">
        <v>3.77</v>
      </c>
      <c r="DF15" s="38">
        <v>0</v>
      </c>
      <c r="DG15" s="38">
        <v>12.86</v>
      </c>
      <c r="DH15" s="38">
        <v>0</v>
      </c>
      <c r="DI15" s="38">
        <v>0.7</v>
      </c>
      <c r="DJ15" s="38" t="s">
        <v>99</v>
      </c>
      <c r="DK15" s="38">
        <v>0</v>
      </c>
    </row>
    <row r="16" spans="1:122" s="37" customFormat="1" ht="31.5" x14ac:dyDescent="0.25">
      <c r="A16" s="9" t="s">
        <v>107</v>
      </c>
      <c r="B16" s="26" t="s">
        <v>108</v>
      </c>
      <c r="C16" s="26" t="s">
        <v>101</v>
      </c>
      <c r="D16" s="38">
        <v>9.43</v>
      </c>
      <c r="E16" s="38">
        <v>0</v>
      </c>
      <c r="F16" s="38">
        <v>10.72</v>
      </c>
      <c r="G16" s="38">
        <v>11.32</v>
      </c>
      <c r="H16" s="38">
        <v>7.3100000000000005</v>
      </c>
      <c r="I16" s="38" t="s">
        <v>99</v>
      </c>
      <c r="J16" s="38">
        <v>0</v>
      </c>
      <c r="Y16" s="10">
        <v>0.5</v>
      </c>
      <c r="Z16" s="10">
        <v>0</v>
      </c>
      <c r="AA16" s="10">
        <v>0</v>
      </c>
      <c r="AB16" s="10">
        <v>0</v>
      </c>
      <c r="AC16" s="10">
        <v>2.9</v>
      </c>
      <c r="AD16" s="10">
        <v>0</v>
      </c>
      <c r="AE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BA16" s="10">
        <f>BA40</f>
        <v>6.27</v>
      </c>
      <c r="BB16" s="10">
        <f t="shared" ref="BB16:BE16" si="2">BB40</f>
        <v>0</v>
      </c>
      <c r="BC16" s="10">
        <f t="shared" si="2"/>
        <v>0.72</v>
      </c>
      <c r="BD16" s="10">
        <f t="shared" si="2"/>
        <v>2.91</v>
      </c>
      <c r="BE16" s="10">
        <f t="shared" si="2"/>
        <v>1.41</v>
      </c>
      <c r="BF16" s="10" t="s">
        <v>102</v>
      </c>
      <c r="BG16" s="12">
        <v>0</v>
      </c>
      <c r="BO16" s="10">
        <f>BO40</f>
        <v>2.66</v>
      </c>
      <c r="BP16" s="10">
        <v>0</v>
      </c>
      <c r="BQ16" s="10">
        <v>0</v>
      </c>
      <c r="BR16" s="10">
        <v>1.71</v>
      </c>
      <c r="BS16" s="10">
        <v>3</v>
      </c>
      <c r="BT16" s="10">
        <v>0</v>
      </c>
      <c r="BU16" s="12">
        <v>0</v>
      </c>
      <c r="CC16" s="10">
        <v>0</v>
      </c>
      <c r="CD16" s="10">
        <v>0</v>
      </c>
      <c r="CE16" s="10">
        <v>10</v>
      </c>
      <c r="CF16" s="10">
        <v>6.7</v>
      </c>
      <c r="CG16" s="10">
        <v>0</v>
      </c>
      <c r="CH16" s="10">
        <v>0</v>
      </c>
      <c r="CI16" s="12">
        <v>0</v>
      </c>
      <c r="DE16" s="38">
        <v>9.43</v>
      </c>
      <c r="DF16" s="38">
        <v>0</v>
      </c>
      <c r="DG16" s="38">
        <v>10.72</v>
      </c>
      <c r="DH16" s="38">
        <v>11.32</v>
      </c>
      <c r="DI16" s="38">
        <v>7.3100000000000005</v>
      </c>
      <c r="DJ16" s="38" t="s">
        <v>99</v>
      </c>
      <c r="DK16" s="38">
        <v>0</v>
      </c>
    </row>
    <row r="17" spans="1:115" s="37" customFormat="1" ht="31.5" x14ac:dyDescent="0.25">
      <c r="A17" s="9" t="s">
        <v>363</v>
      </c>
      <c r="B17" s="26" t="s">
        <v>109</v>
      </c>
      <c r="C17" s="26" t="s">
        <v>101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 t="s">
        <v>99</v>
      </c>
      <c r="J17" s="38">
        <v>14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 t="s">
        <v>102</v>
      </c>
      <c r="BG17" s="12">
        <v>5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2">
        <v>7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2">
        <v>2</v>
      </c>
      <c r="DE17" s="38">
        <v>0</v>
      </c>
      <c r="DF17" s="38">
        <v>0</v>
      </c>
      <c r="DG17" s="38">
        <v>0</v>
      </c>
      <c r="DH17" s="38">
        <v>0</v>
      </c>
      <c r="DI17" s="38">
        <v>0</v>
      </c>
      <c r="DJ17" s="38" t="s">
        <v>99</v>
      </c>
      <c r="DK17" s="38">
        <v>14</v>
      </c>
    </row>
    <row r="18" spans="1:115" s="37" customFormat="1" hidden="1" x14ac:dyDescent="0.25">
      <c r="A18" s="9" t="s">
        <v>110</v>
      </c>
      <c r="B18" s="26" t="s">
        <v>104</v>
      </c>
      <c r="C18" s="26" t="s">
        <v>101</v>
      </c>
      <c r="D18" s="38">
        <v>9.74</v>
      </c>
      <c r="E18" s="38">
        <v>0</v>
      </c>
      <c r="F18" s="38">
        <v>9.18</v>
      </c>
      <c r="G18" s="38">
        <v>2.91</v>
      </c>
      <c r="H18" s="38">
        <v>5.01</v>
      </c>
      <c r="I18" s="38" t="s">
        <v>99</v>
      </c>
      <c r="J18" s="38">
        <v>13</v>
      </c>
      <c r="Y18" s="10">
        <v>0.98</v>
      </c>
      <c r="Z18" s="10">
        <v>0</v>
      </c>
      <c r="AA18" s="10">
        <v>0</v>
      </c>
      <c r="AB18" s="10">
        <v>0</v>
      </c>
      <c r="AC18" s="10">
        <v>2.9</v>
      </c>
      <c r="AD18" s="10">
        <v>0</v>
      </c>
      <c r="AE18" s="10">
        <v>0</v>
      </c>
      <c r="AM18" s="10">
        <v>2.08</v>
      </c>
      <c r="AN18" s="10">
        <v>0</v>
      </c>
      <c r="AO18" s="10">
        <v>7</v>
      </c>
      <c r="AP18" s="10">
        <v>0</v>
      </c>
      <c r="AQ18" s="10">
        <v>0.7</v>
      </c>
      <c r="AR18" s="10">
        <v>0</v>
      </c>
      <c r="AS18" s="10">
        <v>0</v>
      </c>
      <c r="BA18" s="10">
        <f>BA14</f>
        <v>6.68</v>
      </c>
      <c r="BB18" s="10">
        <f>BB14</f>
        <v>0</v>
      </c>
      <c r="BC18" s="10">
        <f>BC14</f>
        <v>2.1799999999999997</v>
      </c>
      <c r="BD18" s="10">
        <f>BD14</f>
        <v>2.91</v>
      </c>
      <c r="BE18" s="10">
        <f>BE14</f>
        <v>1.41</v>
      </c>
      <c r="BF18" s="10" t="s">
        <v>102</v>
      </c>
      <c r="BG18" s="12">
        <v>5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2">
        <v>7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2">
        <v>1</v>
      </c>
      <c r="DE18" s="38">
        <v>9.74</v>
      </c>
      <c r="DF18" s="38">
        <v>0</v>
      </c>
      <c r="DG18" s="38">
        <v>9.18</v>
      </c>
      <c r="DH18" s="38">
        <v>2.91</v>
      </c>
      <c r="DI18" s="38">
        <v>5.01</v>
      </c>
      <c r="DJ18" s="38" t="s">
        <v>99</v>
      </c>
      <c r="DK18" s="38">
        <v>13</v>
      </c>
    </row>
    <row r="19" spans="1:115" s="37" customFormat="1" ht="31.5" x14ac:dyDescent="0.25">
      <c r="A19" s="9" t="s">
        <v>111</v>
      </c>
      <c r="B19" s="26" t="s">
        <v>112</v>
      </c>
      <c r="C19" s="26" t="s">
        <v>101</v>
      </c>
      <c r="D19" s="38">
        <v>3.77</v>
      </c>
      <c r="E19" s="38">
        <v>0</v>
      </c>
      <c r="F19" s="38">
        <v>12.86</v>
      </c>
      <c r="G19" s="38">
        <v>0</v>
      </c>
      <c r="H19" s="38">
        <v>0.7</v>
      </c>
      <c r="I19" s="38" t="s">
        <v>99</v>
      </c>
      <c r="J19" s="38">
        <v>0</v>
      </c>
      <c r="Y19" s="10">
        <v>0.48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M19" s="10">
        <f>AM20+AM36</f>
        <v>1.48</v>
      </c>
      <c r="AN19" s="10">
        <v>0</v>
      </c>
      <c r="AO19" s="10">
        <v>7</v>
      </c>
      <c r="AP19" s="10">
        <v>0</v>
      </c>
      <c r="AQ19" s="10">
        <v>0.7</v>
      </c>
      <c r="AR19" s="10">
        <v>0</v>
      </c>
      <c r="AS19" s="10">
        <v>0</v>
      </c>
      <c r="BA19" s="10">
        <v>0.41</v>
      </c>
      <c r="BB19" s="10">
        <v>0</v>
      </c>
      <c r="BC19" s="10">
        <v>1.46</v>
      </c>
      <c r="BD19" s="10">
        <v>0</v>
      </c>
      <c r="BE19" s="10">
        <v>0</v>
      </c>
      <c r="BF19" s="10" t="s">
        <v>102</v>
      </c>
      <c r="BG19" s="12">
        <v>0</v>
      </c>
      <c r="BO19" s="32">
        <v>0.7</v>
      </c>
      <c r="BP19" s="10">
        <v>0</v>
      </c>
      <c r="BQ19" s="32">
        <v>3.1</v>
      </c>
      <c r="BR19" s="10">
        <v>0</v>
      </c>
      <c r="BS19" s="10">
        <v>0</v>
      </c>
      <c r="BT19" s="10">
        <v>0</v>
      </c>
      <c r="BU19" s="12">
        <v>0</v>
      </c>
      <c r="CC19" s="35">
        <v>0.7</v>
      </c>
      <c r="CD19" s="10">
        <v>0</v>
      </c>
      <c r="CE19" s="35">
        <v>1.3</v>
      </c>
      <c r="CF19" s="10">
        <v>0</v>
      </c>
      <c r="CG19" s="10">
        <v>0</v>
      </c>
      <c r="CH19" s="10">
        <v>0</v>
      </c>
      <c r="CI19" s="12">
        <v>0</v>
      </c>
      <c r="DE19" s="38">
        <v>3.77</v>
      </c>
      <c r="DF19" s="38">
        <v>0</v>
      </c>
      <c r="DG19" s="38">
        <v>12.86</v>
      </c>
      <c r="DH19" s="38">
        <v>0</v>
      </c>
      <c r="DI19" s="38">
        <v>0.7</v>
      </c>
      <c r="DJ19" s="38" t="s">
        <v>99</v>
      </c>
      <c r="DK19" s="38">
        <v>0</v>
      </c>
    </row>
    <row r="20" spans="1:115" s="37" customFormat="1" ht="47.25" x14ac:dyDescent="0.25">
      <c r="A20" s="9" t="s">
        <v>113</v>
      </c>
      <c r="B20" s="26" t="s">
        <v>114</v>
      </c>
      <c r="C20" s="26" t="s">
        <v>101</v>
      </c>
      <c r="D20" s="38">
        <v>2.73</v>
      </c>
      <c r="E20" s="38">
        <v>0</v>
      </c>
      <c r="F20" s="38">
        <v>12.86</v>
      </c>
      <c r="G20" s="38">
        <v>0</v>
      </c>
      <c r="H20" s="38">
        <v>0.7</v>
      </c>
      <c r="I20" s="38" t="s">
        <v>99</v>
      </c>
      <c r="J20" s="38">
        <v>0</v>
      </c>
      <c r="Y20" s="10">
        <v>0.48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M20" s="10">
        <f>AM21</f>
        <v>0.44</v>
      </c>
      <c r="AN20" s="10">
        <v>0</v>
      </c>
      <c r="AO20" s="10">
        <v>7</v>
      </c>
      <c r="AP20" s="10">
        <v>0</v>
      </c>
      <c r="AQ20" s="10">
        <v>0.7</v>
      </c>
      <c r="AR20" s="10">
        <v>0</v>
      </c>
      <c r="AS20" s="10">
        <v>0</v>
      </c>
      <c r="BA20" s="10">
        <v>0.41</v>
      </c>
      <c r="BB20" s="10">
        <v>0</v>
      </c>
      <c r="BC20" s="10">
        <v>1.46</v>
      </c>
      <c r="BD20" s="10">
        <v>0</v>
      </c>
      <c r="BE20" s="10">
        <v>0</v>
      </c>
      <c r="BF20" s="10" t="s">
        <v>102</v>
      </c>
      <c r="BG20" s="12">
        <v>0</v>
      </c>
      <c r="BO20" s="32">
        <v>0.7</v>
      </c>
      <c r="BP20" s="10">
        <v>0</v>
      </c>
      <c r="BQ20" s="32">
        <v>3.1</v>
      </c>
      <c r="BR20" s="10">
        <v>0</v>
      </c>
      <c r="BS20" s="10">
        <v>0</v>
      </c>
      <c r="BT20" s="10">
        <v>0</v>
      </c>
      <c r="BU20" s="12">
        <v>0</v>
      </c>
      <c r="CC20" s="35">
        <v>0.7</v>
      </c>
      <c r="CD20" s="10">
        <v>0</v>
      </c>
      <c r="CE20" s="35">
        <v>1.3</v>
      </c>
      <c r="CF20" s="10">
        <v>0</v>
      </c>
      <c r="CG20" s="10">
        <v>0</v>
      </c>
      <c r="CH20" s="10">
        <v>0</v>
      </c>
      <c r="CI20" s="12">
        <v>0</v>
      </c>
      <c r="DE20" s="38">
        <v>2.73</v>
      </c>
      <c r="DF20" s="38">
        <v>0</v>
      </c>
      <c r="DG20" s="38">
        <v>12.86</v>
      </c>
      <c r="DH20" s="38">
        <v>0</v>
      </c>
      <c r="DI20" s="38">
        <v>0.7</v>
      </c>
      <c r="DJ20" s="38" t="s">
        <v>99</v>
      </c>
      <c r="DK20" s="38">
        <v>0</v>
      </c>
    </row>
    <row r="21" spans="1:115" ht="78.75" x14ac:dyDescent="0.25">
      <c r="A21" s="14" t="s">
        <v>115</v>
      </c>
      <c r="B21" s="15" t="s">
        <v>350</v>
      </c>
      <c r="C21" s="15" t="s">
        <v>101</v>
      </c>
      <c r="D21" s="36">
        <v>2.09</v>
      </c>
      <c r="E21" s="36">
        <v>0</v>
      </c>
      <c r="F21" s="36">
        <v>10.58</v>
      </c>
      <c r="G21" s="36">
        <v>0</v>
      </c>
      <c r="H21" s="36">
        <v>0.7</v>
      </c>
      <c r="I21" s="36" t="s">
        <v>99</v>
      </c>
      <c r="J21" s="36">
        <v>0</v>
      </c>
      <c r="Y21" s="11">
        <v>0.48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M21" s="11">
        <v>0.44</v>
      </c>
      <c r="AN21" s="11">
        <v>0</v>
      </c>
      <c r="AO21" s="11">
        <v>7</v>
      </c>
      <c r="AP21" s="11">
        <v>0</v>
      </c>
      <c r="AQ21" s="11">
        <v>0.7</v>
      </c>
      <c r="AR21" s="11">
        <v>0</v>
      </c>
      <c r="AS21" s="11">
        <v>0</v>
      </c>
      <c r="BA21" s="11">
        <v>0.41</v>
      </c>
      <c r="BB21" s="11">
        <v>0</v>
      </c>
      <c r="BC21" s="11">
        <v>1.46</v>
      </c>
      <c r="BD21" s="11">
        <v>0</v>
      </c>
      <c r="BE21" s="11">
        <v>0</v>
      </c>
      <c r="BF21" s="11" t="s">
        <v>102</v>
      </c>
      <c r="BG21" s="13">
        <v>0</v>
      </c>
      <c r="BO21" s="33">
        <v>0.36</v>
      </c>
      <c r="BP21" s="11">
        <v>0</v>
      </c>
      <c r="BQ21" s="33">
        <v>1.32</v>
      </c>
      <c r="BR21" s="11">
        <v>0</v>
      </c>
      <c r="BS21" s="11">
        <v>0</v>
      </c>
      <c r="BT21" s="11">
        <v>0</v>
      </c>
      <c r="BU21" s="13">
        <v>0</v>
      </c>
      <c r="CC21" s="11">
        <v>0.4</v>
      </c>
      <c r="CD21" s="11">
        <v>0</v>
      </c>
      <c r="CE21" s="11">
        <v>0.8</v>
      </c>
      <c r="CF21" s="11">
        <v>0</v>
      </c>
      <c r="CG21" s="11">
        <v>0</v>
      </c>
      <c r="CH21" s="11">
        <v>0</v>
      </c>
      <c r="CI21" s="13">
        <v>0</v>
      </c>
      <c r="DE21" s="36">
        <v>2.09</v>
      </c>
      <c r="DF21" s="36">
        <v>0</v>
      </c>
      <c r="DG21" s="36">
        <v>10.58</v>
      </c>
      <c r="DH21" s="36">
        <v>0</v>
      </c>
      <c r="DI21" s="36">
        <v>0.7</v>
      </c>
      <c r="DJ21" s="36" t="s">
        <v>99</v>
      </c>
      <c r="DK21" s="36">
        <v>0</v>
      </c>
    </row>
    <row r="22" spans="1:115" ht="63" x14ac:dyDescent="0.25">
      <c r="A22" s="14" t="s">
        <v>116</v>
      </c>
      <c r="B22" s="15" t="s">
        <v>117</v>
      </c>
      <c r="C22" s="15" t="s">
        <v>101</v>
      </c>
      <c r="D22" s="36">
        <v>0.6399999999999999</v>
      </c>
      <c r="E22" s="36">
        <v>0</v>
      </c>
      <c r="F22" s="36">
        <v>9.2799999999999994</v>
      </c>
      <c r="G22" s="36">
        <v>0</v>
      </c>
      <c r="H22" s="36">
        <v>0.7</v>
      </c>
      <c r="I22" s="36" t="s">
        <v>102</v>
      </c>
      <c r="J22" s="36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M22" s="11">
        <v>0</v>
      </c>
      <c r="AN22" s="11">
        <v>0</v>
      </c>
      <c r="AO22" s="11">
        <v>7</v>
      </c>
      <c r="AP22" s="11">
        <v>0</v>
      </c>
      <c r="AQ22" s="11">
        <v>0.7</v>
      </c>
      <c r="AR22" s="11">
        <v>0</v>
      </c>
      <c r="AS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 t="s">
        <v>102</v>
      </c>
      <c r="BG22" s="13">
        <v>0</v>
      </c>
      <c r="BO22" s="11">
        <v>0.33999999999999997</v>
      </c>
      <c r="BP22" s="11">
        <v>0</v>
      </c>
      <c r="BQ22" s="11">
        <v>1.7799999999999998</v>
      </c>
      <c r="BR22" s="11">
        <v>0</v>
      </c>
      <c r="BS22" s="11">
        <v>0</v>
      </c>
      <c r="BT22" s="11">
        <v>0</v>
      </c>
      <c r="BU22" s="13">
        <v>0</v>
      </c>
      <c r="CC22" s="11">
        <v>0.3</v>
      </c>
      <c r="CD22" s="11">
        <v>0</v>
      </c>
      <c r="CE22" s="11">
        <v>0.5</v>
      </c>
      <c r="CF22" s="11">
        <v>0</v>
      </c>
      <c r="CG22" s="11">
        <v>0</v>
      </c>
      <c r="CH22" s="11">
        <v>0</v>
      </c>
      <c r="CI22" s="13">
        <v>0</v>
      </c>
      <c r="DE22" s="36">
        <v>0.6399999999999999</v>
      </c>
      <c r="DF22" s="36">
        <v>0</v>
      </c>
      <c r="DG22" s="36">
        <v>9.2799999999999994</v>
      </c>
      <c r="DH22" s="36">
        <v>0</v>
      </c>
      <c r="DI22" s="36">
        <v>0.7</v>
      </c>
      <c r="DJ22" s="36" t="s">
        <v>102</v>
      </c>
      <c r="DK22" s="36">
        <v>0</v>
      </c>
    </row>
    <row r="23" spans="1:115" ht="63" hidden="1" x14ac:dyDescent="0.25">
      <c r="A23" s="9" t="s">
        <v>118</v>
      </c>
      <c r="B23" s="26" t="s">
        <v>119</v>
      </c>
      <c r="C23" s="26" t="s">
        <v>101</v>
      </c>
      <c r="D23" s="36">
        <v>0</v>
      </c>
      <c r="E23" s="36">
        <v>0</v>
      </c>
      <c r="F23" s="36">
        <v>7</v>
      </c>
      <c r="G23" s="36">
        <v>0</v>
      </c>
      <c r="H23" s="36">
        <v>0.7</v>
      </c>
      <c r="I23" s="36" t="s">
        <v>102</v>
      </c>
      <c r="J23" s="36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M23" s="11">
        <v>0</v>
      </c>
      <c r="AN23" s="11">
        <v>0</v>
      </c>
      <c r="AO23" s="11">
        <v>7</v>
      </c>
      <c r="AP23" s="11">
        <v>0</v>
      </c>
      <c r="AQ23" s="11">
        <v>0.7</v>
      </c>
      <c r="AR23" s="11">
        <v>0</v>
      </c>
      <c r="AS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 t="s">
        <v>102</v>
      </c>
      <c r="BG23" s="13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3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3">
        <v>0</v>
      </c>
      <c r="DE23" s="36">
        <v>0</v>
      </c>
      <c r="DF23" s="36">
        <v>0</v>
      </c>
      <c r="DG23" s="36">
        <v>7</v>
      </c>
      <c r="DH23" s="36">
        <v>0</v>
      </c>
      <c r="DI23" s="36">
        <v>0.7</v>
      </c>
      <c r="DJ23" s="36" t="s">
        <v>102</v>
      </c>
      <c r="DK23" s="36">
        <v>0</v>
      </c>
    </row>
    <row r="24" spans="1:115" ht="47.25" hidden="1" x14ac:dyDescent="0.25">
      <c r="A24" s="9" t="s">
        <v>120</v>
      </c>
      <c r="B24" s="26" t="s">
        <v>121</v>
      </c>
      <c r="C24" s="26" t="s">
        <v>101</v>
      </c>
      <c r="D24" s="36">
        <v>0</v>
      </c>
      <c r="E24" s="36">
        <v>0</v>
      </c>
      <c r="F24" s="36">
        <v>7</v>
      </c>
      <c r="G24" s="36">
        <v>0</v>
      </c>
      <c r="H24" s="36">
        <v>0.7</v>
      </c>
      <c r="I24" s="36" t="s">
        <v>102</v>
      </c>
      <c r="J24" s="36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M24" s="11">
        <v>0</v>
      </c>
      <c r="AN24" s="11">
        <v>0</v>
      </c>
      <c r="AO24" s="11">
        <v>7</v>
      </c>
      <c r="AP24" s="11">
        <v>0</v>
      </c>
      <c r="AQ24" s="11">
        <v>0.7</v>
      </c>
      <c r="AR24" s="11">
        <v>0</v>
      </c>
      <c r="AS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 t="s">
        <v>102</v>
      </c>
      <c r="BG24" s="13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3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3">
        <v>0</v>
      </c>
      <c r="DE24" s="36">
        <v>0</v>
      </c>
      <c r="DF24" s="36">
        <v>0</v>
      </c>
      <c r="DG24" s="36">
        <v>7</v>
      </c>
      <c r="DH24" s="36">
        <v>0</v>
      </c>
      <c r="DI24" s="36">
        <v>0.7</v>
      </c>
      <c r="DJ24" s="36" t="s">
        <v>102</v>
      </c>
      <c r="DK24" s="36">
        <v>0</v>
      </c>
    </row>
    <row r="25" spans="1:115" ht="78.75" hidden="1" x14ac:dyDescent="0.25">
      <c r="A25" s="9" t="s">
        <v>122</v>
      </c>
      <c r="B25" s="26" t="s">
        <v>123</v>
      </c>
      <c r="C25" s="26" t="s">
        <v>101</v>
      </c>
      <c r="D25" s="36">
        <v>0</v>
      </c>
      <c r="E25" s="36">
        <v>0</v>
      </c>
      <c r="F25" s="36">
        <v>7</v>
      </c>
      <c r="G25" s="36">
        <v>0</v>
      </c>
      <c r="H25" s="36">
        <v>0.7</v>
      </c>
      <c r="I25" s="36" t="s">
        <v>102</v>
      </c>
      <c r="J25" s="36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M25" s="11">
        <v>0</v>
      </c>
      <c r="AN25" s="11">
        <v>0</v>
      </c>
      <c r="AO25" s="11">
        <v>7</v>
      </c>
      <c r="AP25" s="11">
        <v>0</v>
      </c>
      <c r="AQ25" s="11">
        <v>0.7</v>
      </c>
      <c r="AR25" s="11">
        <v>0</v>
      </c>
      <c r="AS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 t="s">
        <v>102</v>
      </c>
      <c r="BG25" s="13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3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3">
        <v>0</v>
      </c>
      <c r="DE25" s="36">
        <v>0</v>
      </c>
      <c r="DF25" s="36">
        <v>0</v>
      </c>
      <c r="DG25" s="36">
        <v>7</v>
      </c>
      <c r="DH25" s="36">
        <v>0</v>
      </c>
      <c r="DI25" s="36">
        <v>0.7</v>
      </c>
      <c r="DJ25" s="36" t="s">
        <v>102</v>
      </c>
      <c r="DK25" s="36">
        <v>0</v>
      </c>
    </row>
    <row r="26" spans="1:115" ht="47.25" hidden="1" x14ac:dyDescent="0.25">
      <c r="A26" s="9" t="s">
        <v>124</v>
      </c>
      <c r="B26" s="26" t="s">
        <v>125</v>
      </c>
      <c r="C26" s="26" t="s">
        <v>101</v>
      </c>
      <c r="D26" s="36">
        <v>0</v>
      </c>
      <c r="E26" s="36">
        <v>0</v>
      </c>
      <c r="F26" s="36">
        <v>7</v>
      </c>
      <c r="G26" s="36">
        <v>0</v>
      </c>
      <c r="H26" s="36">
        <v>0.7</v>
      </c>
      <c r="I26" s="36" t="s">
        <v>102</v>
      </c>
      <c r="J26" s="36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M26" s="11">
        <v>0</v>
      </c>
      <c r="AN26" s="11">
        <v>0</v>
      </c>
      <c r="AO26" s="11">
        <v>7</v>
      </c>
      <c r="AP26" s="11">
        <v>0</v>
      </c>
      <c r="AQ26" s="11">
        <v>0.7</v>
      </c>
      <c r="AR26" s="11">
        <v>0</v>
      </c>
      <c r="AS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 t="s">
        <v>102</v>
      </c>
      <c r="BG26" s="13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3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3">
        <v>0</v>
      </c>
      <c r="DE26" s="36">
        <v>0</v>
      </c>
      <c r="DF26" s="36">
        <v>0</v>
      </c>
      <c r="DG26" s="36">
        <v>7</v>
      </c>
      <c r="DH26" s="36">
        <v>0</v>
      </c>
      <c r="DI26" s="36">
        <v>0.7</v>
      </c>
      <c r="DJ26" s="36" t="s">
        <v>102</v>
      </c>
      <c r="DK26" s="36">
        <v>0</v>
      </c>
    </row>
    <row r="27" spans="1:115" ht="63" hidden="1" x14ac:dyDescent="0.25">
      <c r="A27" s="9" t="s">
        <v>126</v>
      </c>
      <c r="B27" s="26" t="s">
        <v>127</v>
      </c>
      <c r="C27" s="26" t="s">
        <v>101</v>
      </c>
      <c r="D27" s="36">
        <v>0</v>
      </c>
      <c r="E27" s="36">
        <v>0</v>
      </c>
      <c r="F27" s="36">
        <v>7</v>
      </c>
      <c r="G27" s="36">
        <v>0</v>
      </c>
      <c r="H27" s="36">
        <v>0.7</v>
      </c>
      <c r="I27" s="36" t="s">
        <v>102</v>
      </c>
      <c r="J27" s="36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M27" s="11">
        <v>0</v>
      </c>
      <c r="AN27" s="11">
        <v>0</v>
      </c>
      <c r="AO27" s="11">
        <v>7</v>
      </c>
      <c r="AP27" s="11">
        <v>0</v>
      </c>
      <c r="AQ27" s="11">
        <v>0.7</v>
      </c>
      <c r="AR27" s="11">
        <v>0</v>
      </c>
      <c r="AS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 t="s">
        <v>102</v>
      </c>
      <c r="BG27" s="13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3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3">
        <v>0</v>
      </c>
      <c r="DE27" s="36">
        <v>0</v>
      </c>
      <c r="DF27" s="36">
        <v>0</v>
      </c>
      <c r="DG27" s="36">
        <v>7</v>
      </c>
      <c r="DH27" s="36">
        <v>0</v>
      </c>
      <c r="DI27" s="36">
        <v>0.7</v>
      </c>
      <c r="DJ27" s="36" t="s">
        <v>102</v>
      </c>
      <c r="DK27" s="36">
        <v>0</v>
      </c>
    </row>
    <row r="28" spans="1:115" ht="47.25" hidden="1" x14ac:dyDescent="0.25">
      <c r="A28" s="9" t="s">
        <v>128</v>
      </c>
      <c r="B28" s="26" t="s">
        <v>129</v>
      </c>
      <c r="C28" s="26" t="s">
        <v>101</v>
      </c>
      <c r="D28" s="36">
        <v>0</v>
      </c>
      <c r="E28" s="36">
        <v>0</v>
      </c>
      <c r="F28" s="36">
        <v>7</v>
      </c>
      <c r="G28" s="36">
        <v>0</v>
      </c>
      <c r="H28" s="36">
        <v>0.7</v>
      </c>
      <c r="I28" s="36" t="s">
        <v>102</v>
      </c>
      <c r="J28" s="36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M28" s="11">
        <v>0</v>
      </c>
      <c r="AN28" s="11">
        <v>0</v>
      </c>
      <c r="AO28" s="11">
        <v>7</v>
      </c>
      <c r="AP28" s="11">
        <v>0</v>
      </c>
      <c r="AQ28" s="11">
        <v>0.7</v>
      </c>
      <c r="AR28" s="11">
        <v>0</v>
      </c>
      <c r="AS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 t="s">
        <v>102</v>
      </c>
      <c r="BG28" s="13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3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3">
        <v>0</v>
      </c>
      <c r="DE28" s="36">
        <v>0</v>
      </c>
      <c r="DF28" s="36">
        <v>0</v>
      </c>
      <c r="DG28" s="36">
        <v>7</v>
      </c>
      <c r="DH28" s="36">
        <v>0</v>
      </c>
      <c r="DI28" s="36">
        <v>0.7</v>
      </c>
      <c r="DJ28" s="36" t="s">
        <v>102</v>
      </c>
      <c r="DK28" s="36">
        <v>0</v>
      </c>
    </row>
    <row r="29" spans="1:115" ht="126" hidden="1" x14ac:dyDescent="0.25">
      <c r="A29" s="9" t="s">
        <v>128</v>
      </c>
      <c r="B29" s="26" t="s">
        <v>130</v>
      </c>
      <c r="C29" s="26" t="s">
        <v>101</v>
      </c>
      <c r="D29" s="36">
        <v>0</v>
      </c>
      <c r="E29" s="36">
        <v>0</v>
      </c>
      <c r="F29" s="36">
        <v>7</v>
      </c>
      <c r="G29" s="36">
        <v>0</v>
      </c>
      <c r="H29" s="36">
        <v>0.7</v>
      </c>
      <c r="I29" s="36" t="s">
        <v>102</v>
      </c>
      <c r="J29" s="36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M29" s="11">
        <v>0</v>
      </c>
      <c r="AN29" s="11">
        <v>0</v>
      </c>
      <c r="AO29" s="11">
        <v>7</v>
      </c>
      <c r="AP29" s="11">
        <v>0</v>
      </c>
      <c r="AQ29" s="11">
        <v>0.7</v>
      </c>
      <c r="AR29" s="11">
        <v>0</v>
      </c>
      <c r="AS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 t="s">
        <v>102</v>
      </c>
      <c r="BG29" s="13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3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3">
        <v>0</v>
      </c>
      <c r="DE29" s="36">
        <v>0</v>
      </c>
      <c r="DF29" s="36">
        <v>0</v>
      </c>
      <c r="DG29" s="36">
        <v>7</v>
      </c>
      <c r="DH29" s="36">
        <v>0</v>
      </c>
      <c r="DI29" s="36">
        <v>0.7</v>
      </c>
      <c r="DJ29" s="36" t="s">
        <v>102</v>
      </c>
      <c r="DK29" s="36">
        <v>0</v>
      </c>
    </row>
    <row r="30" spans="1:115" ht="110.25" hidden="1" x14ac:dyDescent="0.25">
      <c r="A30" s="9" t="s">
        <v>128</v>
      </c>
      <c r="B30" s="26" t="s">
        <v>131</v>
      </c>
      <c r="C30" s="26" t="s">
        <v>101</v>
      </c>
      <c r="D30" s="36">
        <v>0</v>
      </c>
      <c r="E30" s="36">
        <v>0</v>
      </c>
      <c r="F30" s="36">
        <v>7</v>
      </c>
      <c r="G30" s="36">
        <v>0</v>
      </c>
      <c r="H30" s="36">
        <v>0.7</v>
      </c>
      <c r="I30" s="36" t="s">
        <v>102</v>
      </c>
      <c r="J30" s="36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M30" s="11">
        <v>0</v>
      </c>
      <c r="AN30" s="11">
        <v>0</v>
      </c>
      <c r="AO30" s="11">
        <v>7</v>
      </c>
      <c r="AP30" s="11">
        <v>0</v>
      </c>
      <c r="AQ30" s="11">
        <v>0.7</v>
      </c>
      <c r="AR30" s="11">
        <v>0</v>
      </c>
      <c r="AS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 t="s">
        <v>102</v>
      </c>
      <c r="BG30" s="13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3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3">
        <v>0</v>
      </c>
      <c r="DE30" s="36">
        <v>0</v>
      </c>
      <c r="DF30" s="36">
        <v>0</v>
      </c>
      <c r="DG30" s="36">
        <v>7</v>
      </c>
      <c r="DH30" s="36">
        <v>0</v>
      </c>
      <c r="DI30" s="36">
        <v>0.7</v>
      </c>
      <c r="DJ30" s="36" t="s">
        <v>102</v>
      </c>
      <c r="DK30" s="36">
        <v>0</v>
      </c>
    </row>
    <row r="31" spans="1:115" ht="126" hidden="1" x14ac:dyDescent="0.25">
      <c r="A31" s="9" t="s">
        <v>128</v>
      </c>
      <c r="B31" s="26" t="s">
        <v>132</v>
      </c>
      <c r="C31" s="26" t="s">
        <v>101</v>
      </c>
      <c r="D31" s="36">
        <v>0</v>
      </c>
      <c r="E31" s="36">
        <v>0</v>
      </c>
      <c r="F31" s="36">
        <v>7</v>
      </c>
      <c r="G31" s="36">
        <v>0</v>
      </c>
      <c r="H31" s="36">
        <v>0.7</v>
      </c>
      <c r="I31" s="36" t="s">
        <v>102</v>
      </c>
      <c r="J31" s="36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M31" s="11">
        <v>0</v>
      </c>
      <c r="AN31" s="11">
        <v>0</v>
      </c>
      <c r="AO31" s="11">
        <v>7</v>
      </c>
      <c r="AP31" s="11">
        <v>0</v>
      </c>
      <c r="AQ31" s="11">
        <v>0.7</v>
      </c>
      <c r="AR31" s="11">
        <v>0</v>
      </c>
      <c r="AS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 t="s">
        <v>102</v>
      </c>
      <c r="BG31" s="13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  <c r="BU31" s="13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0</v>
      </c>
      <c r="CI31" s="13">
        <v>0</v>
      </c>
      <c r="DE31" s="36">
        <v>0</v>
      </c>
      <c r="DF31" s="36">
        <v>0</v>
      </c>
      <c r="DG31" s="36">
        <v>7</v>
      </c>
      <c r="DH31" s="36">
        <v>0</v>
      </c>
      <c r="DI31" s="36">
        <v>0.7</v>
      </c>
      <c r="DJ31" s="36" t="s">
        <v>102</v>
      </c>
      <c r="DK31" s="36">
        <v>0</v>
      </c>
    </row>
    <row r="32" spans="1:115" ht="47.25" hidden="1" x14ac:dyDescent="0.25">
      <c r="A32" s="9" t="s">
        <v>133</v>
      </c>
      <c r="B32" s="26" t="s">
        <v>129</v>
      </c>
      <c r="C32" s="26" t="s">
        <v>101</v>
      </c>
      <c r="D32" s="36">
        <v>0</v>
      </c>
      <c r="E32" s="36">
        <v>0</v>
      </c>
      <c r="F32" s="36">
        <v>7</v>
      </c>
      <c r="G32" s="36">
        <v>0</v>
      </c>
      <c r="H32" s="36">
        <v>0.7</v>
      </c>
      <c r="I32" s="36" t="s">
        <v>102</v>
      </c>
      <c r="J32" s="36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M32" s="11">
        <v>0</v>
      </c>
      <c r="AN32" s="11">
        <v>0</v>
      </c>
      <c r="AO32" s="11">
        <v>7</v>
      </c>
      <c r="AP32" s="11">
        <v>0</v>
      </c>
      <c r="AQ32" s="11">
        <v>0.7</v>
      </c>
      <c r="AR32" s="11">
        <v>0</v>
      </c>
      <c r="AS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 t="s">
        <v>102</v>
      </c>
      <c r="BG32" s="13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3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3">
        <v>0</v>
      </c>
      <c r="DE32" s="36">
        <v>0</v>
      </c>
      <c r="DF32" s="36">
        <v>0</v>
      </c>
      <c r="DG32" s="36">
        <v>7</v>
      </c>
      <c r="DH32" s="36">
        <v>0</v>
      </c>
      <c r="DI32" s="36">
        <v>0.7</v>
      </c>
      <c r="DJ32" s="36" t="s">
        <v>102</v>
      </c>
      <c r="DK32" s="36">
        <v>0</v>
      </c>
    </row>
    <row r="33" spans="1:115" ht="126" hidden="1" x14ac:dyDescent="0.25">
      <c r="A33" s="9" t="s">
        <v>133</v>
      </c>
      <c r="B33" s="26" t="s">
        <v>130</v>
      </c>
      <c r="C33" s="26" t="s">
        <v>101</v>
      </c>
      <c r="D33" s="36">
        <v>0</v>
      </c>
      <c r="E33" s="36">
        <v>0</v>
      </c>
      <c r="F33" s="36">
        <v>7</v>
      </c>
      <c r="G33" s="36">
        <v>0</v>
      </c>
      <c r="H33" s="36">
        <v>0.7</v>
      </c>
      <c r="I33" s="36" t="s">
        <v>102</v>
      </c>
      <c r="J33" s="36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M33" s="11">
        <v>0</v>
      </c>
      <c r="AN33" s="11">
        <v>0</v>
      </c>
      <c r="AO33" s="11">
        <v>7</v>
      </c>
      <c r="AP33" s="11">
        <v>0</v>
      </c>
      <c r="AQ33" s="11">
        <v>0.7</v>
      </c>
      <c r="AR33" s="11">
        <v>0</v>
      </c>
      <c r="AS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 t="s">
        <v>102</v>
      </c>
      <c r="BG33" s="13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3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3">
        <v>0</v>
      </c>
      <c r="DE33" s="36">
        <v>0</v>
      </c>
      <c r="DF33" s="36">
        <v>0</v>
      </c>
      <c r="DG33" s="36">
        <v>7</v>
      </c>
      <c r="DH33" s="36">
        <v>0</v>
      </c>
      <c r="DI33" s="36">
        <v>0.7</v>
      </c>
      <c r="DJ33" s="36" t="s">
        <v>102</v>
      </c>
      <c r="DK33" s="36">
        <v>0</v>
      </c>
    </row>
    <row r="34" spans="1:115" ht="110.25" hidden="1" x14ac:dyDescent="0.25">
      <c r="A34" s="9" t="s">
        <v>133</v>
      </c>
      <c r="B34" s="26" t="s">
        <v>131</v>
      </c>
      <c r="C34" s="26" t="s">
        <v>101</v>
      </c>
      <c r="D34" s="36">
        <v>0</v>
      </c>
      <c r="E34" s="36">
        <v>0</v>
      </c>
      <c r="F34" s="36">
        <v>7</v>
      </c>
      <c r="G34" s="36">
        <v>0</v>
      </c>
      <c r="H34" s="36">
        <v>0.7</v>
      </c>
      <c r="I34" s="36" t="s">
        <v>102</v>
      </c>
      <c r="J34" s="36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M34" s="11">
        <v>0</v>
      </c>
      <c r="AN34" s="11">
        <v>0</v>
      </c>
      <c r="AO34" s="11">
        <v>7</v>
      </c>
      <c r="AP34" s="11">
        <v>0</v>
      </c>
      <c r="AQ34" s="11">
        <v>0.7</v>
      </c>
      <c r="AR34" s="11">
        <v>0</v>
      </c>
      <c r="AS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 t="s">
        <v>102</v>
      </c>
      <c r="BG34" s="13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3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3">
        <v>0</v>
      </c>
      <c r="DE34" s="36">
        <v>0</v>
      </c>
      <c r="DF34" s="36">
        <v>0</v>
      </c>
      <c r="DG34" s="36">
        <v>7</v>
      </c>
      <c r="DH34" s="36">
        <v>0</v>
      </c>
      <c r="DI34" s="36">
        <v>0.7</v>
      </c>
      <c r="DJ34" s="36" t="s">
        <v>102</v>
      </c>
      <c r="DK34" s="36">
        <v>0</v>
      </c>
    </row>
    <row r="35" spans="1:115" ht="126" hidden="1" x14ac:dyDescent="0.25">
      <c r="A35" s="9" t="s">
        <v>133</v>
      </c>
      <c r="B35" s="26" t="s">
        <v>134</v>
      </c>
      <c r="C35" s="26" t="s">
        <v>101</v>
      </c>
      <c r="D35" s="36">
        <v>0</v>
      </c>
      <c r="E35" s="36">
        <v>0</v>
      </c>
      <c r="F35" s="36">
        <v>7</v>
      </c>
      <c r="G35" s="36">
        <v>0</v>
      </c>
      <c r="H35" s="36">
        <v>0.7</v>
      </c>
      <c r="I35" s="36" t="s">
        <v>102</v>
      </c>
      <c r="J35" s="36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M35" s="11">
        <v>0</v>
      </c>
      <c r="AN35" s="11">
        <v>0</v>
      </c>
      <c r="AO35" s="11">
        <v>7</v>
      </c>
      <c r="AP35" s="11">
        <v>0</v>
      </c>
      <c r="AQ35" s="11">
        <v>0.7</v>
      </c>
      <c r="AR35" s="11">
        <v>0</v>
      </c>
      <c r="AS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 t="s">
        <v>102</v>
      </c>
      <c r="BG35" s="13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3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3">
        <v>0</v>
      </c>
      <c r="DE35" s="36">
        <v>0</v>
      </c>
      <c r="DF35" s="36">
        <v>0</v>
      </c>
      <c r="DG35" s="36">
        <v>7</v>
      </c>
      <c r="DH35" s="36">
        <v>0</v>
      </c>
      <c r="DI35" s="36">
        <v>0.7</v>
      </c>
      <c r="DJ35" s="36" t="s">
        <v>102</v>
      </c>
      <c r="DK35" s="36">
        <v>0</v>
      </c>
    </row>
    <row r="36" spans="1:115" s="37" customFormat="1" ht="94.5" x14ac:dyDescent="0.25">
      <c r="A36" s="9" t="s">
        <v>135</v>
      </c>
      <c r="B36" s="26" t="s">
        <v>136</v>
      </c>
      <c r="C36" s="26" t="s">
        <v>101</v>
      </c>
      <c r="D36" s="38">
        <v>1.04</v>
      </c>
      <c r="E36" s="38">
        <v>0</v>
      </c>
      <c r="F36" s="38">
        <v>7</v>
      </c>
      <c r="G36" s="38">
        <v>0</v>
      </c>
      <c r="H36" s="38">
        <v>0.7</v>
      </c>
      <c r="I36" s="38" t="s">
        <v>102</v>
      </c>
      <c r="J36" s="38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M36" s="10">
        <f>AM37</f>
        <v>1.04</v>
      </c>
      <c r="AN36" s="10">
        <v>0</v>
      </c>
      <c r="AO36" s="10">
        <v>7</v>
      </c>
      <c r="AP36" s="10">
        <v>0</v>
      </c>
      <c r="AQ36" s="10">
        <v>0.7</v>
      </c>
      <c r="AR36" s="10">
        <v>0</v>
      </c>
      <c r="AS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 t="s">
        <v>102</v>
      </c>
      <c r="BG36" s="12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2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2">
        <v>0</v>
      </c>
      <c r="DE36" s="38">
        <v>1.04</v>
      </c>
      <c r="DF36" s="38">
        <v>0</v>
      </c>
      <c r="DG36" s="38">
        <v>7</v>
      </c>
      <c r="DH36" s="38">
        <v>0</v>
      </c>
      <c r="DI36" s="38">
        <v>0.7</v>
      </c>
      <c r="DJ36" s="38" t="s">
        <v>102</v>
      </c>
      <c r="DK36" s="38">
        <v>0</v>
      </c>
    </row>
    <row r="37" spans="1:115" s="37" customFormat="1" ht="78.75" x14ac:dyDescent="0.25">
      <c r="A37" s="9" t="s">
        <v>137</v>
      </c>
      <c r="B37" s="26" t="s">
        <v>138</v>
      </c>
      <c r="C37" s="26" t="s">
        <v>101</v>
      </c>
      <c r="D37" s="38">
        <v>1.04</v>
      </c>
      <c r="E37" s="38">
        <v>0</v>
      </c>
      <c r="F37" s="38">
        <v>7</v>
      </c>
      <c r="G37" s="38">
        <v>0</v>
      </c>
      <c r="H37" s="38">
        <v>0.7</v>
      </c>
      <c r="I37" s="38" t="s">
        <v>102</v>
      </c>
      <c r="J37" s="38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M37" s="10">
        <f>AM38</f>
        <v>1.04</v>
      </c>
      <c r="AN37" s="10">
        <v>0</v>
      </c>
      <c r="AO37" s="10">
        <v>7</v>
      </c>
      <c r="AP37" s="10">
        <v>0</v>
      </c>
      <c r="AQ37" s="10">
        <v>0.7</v>
      </c>
      <c r="AR37" s="10">
        <v>0</v>
      </c>
      <c r="AS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 t="s">
        <v>102</v>
      </c>
      <c r="BG37" s="12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2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2">
        <v>0</v>
      </c>
      <c r="DE37" s="38">
        <v>1.04</v>
      </c>
      <c r="DF37" s="38">
        <v>0</v>
      </c>
      <c r="DG37" s="38">
        <v>7</v>
      </c>
      <c r="DH37" s="38">
        <v>0</v>
      </c>
      <c r="DI37" s="38">
        <v>0.7</v>
      </c>
      <c r="DJ37" s="38" t="s">
        <v>102</v>
      </c>
      <c r="DK37" s="38">
        <v>0</v>
      </c>
    </row>
    <row r="38" spans="1:115" ht="94.5" x14ac:dyDescent="0.25">
      <c r="A38" s="14" t="s">
        <v>139</v>
      </c>
      <c r="B38" s="14" t="s">
        <v>140</v>
      </c>
      <c r="C38" s="15" t="s">
        <v>141</v>
      </c>
      <c r="D38" s="36">
        <v>1.04</v>
      </c>
      <c r="E38" s="36">
        <v>0</v>
      </c>
      <c r="F38" s="36">
        <v>7</v>
      </c>
      <c r="G38" s="36">
        <v>0</v>
      </c>
      <c r="H38" s="36">
        <v>0.7</v>
      </c>
      <c r="I38" s="36">
        <v>0</v>
      </c>
      <c r="J38" s="36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M38" s="11">
        <v>1.04</v>
      </c>
      <c r="AN38" s="11">
        <v>0</v>
      </c>
      <c r="AO38" s="11">
        <v>7</v>
      </c>
      <c r="AP38" s="11">
        <v>0</v>
      </c>
      <c r="AQ38" s="11">
        <v>0.7</v>
      </c>
      <c r="AR38" s="11">
        <v>0</v>
      </c>
      <c r="AS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 t="s">
        <v>102</v>
      </c>
      <c r="BG38" s="13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  <c r="BU38" s="13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3">
        <v>0</v>
      </c>
      <c r="DE38" s="36">
        <v>1.04</v>
      </c>
      <c r="DF38" s="36">
        <v>0</v>
      </c>
      <c r="DG38" s="36">
        <v>7</v>
      </c>
      <c r="DH38" s="36">
        <v>0</v>
      </c>
      <c r="DI38" s="36">
        <v>0.7</v>
      </c>
      <c r="DJ38" s="36">
        <v>0</v>
      </c>
      <c r="DK38" s="36">
        <v>0</v>
      </c>
    </row>
    <row r="39" spans="1:115" ht="94.5" hidden="1" x14ac:dyDescent="0.25">
      <c r="A39" s="9" t="s">
        <v>142</v>
      </c>
      <c r="B39" s="26" t="s">
        <v>143</v>
      </c>
      <c r="C39" s="26" t="s">
        <v>101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 t="s">
        <v>102</v>
      </c>
      <c r="J39" s="36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 t="s">
        <v>102</v>
      </c>
      <c r="BG39" s="13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3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 t="s">
        <v>102</v>
      </c>
      <c r="CI39" s="13">
        <v>0</v>
      </c>
      <c r="DE39" s="36">
        <v>0</v>
      </c>
      <c r="DF39" s="36">
        <v>0</v>
      </c>
      <c r="DG39" s="36">
        <v>0</v>
      </c>
      <c r="DH39" s="36">
        <v>0</v>
      </c>
      <c r="DI39" s="36">
        <v>0</v>
      </c>
      <c r="DJ39" s="36" t="s">
        <v>102</v>
      </c>
      <c r="DK39" s="36">
        <v>0</v>
      </c>
    </row>
    <row r="40" spans="1:115" s="37" customFormat="1" ht="47.25" x14ac:dyDescent="0.25">
      <c r="A40" s="9" t="s">
        <v>144</v>
      </c>
      <c r="B40" s="26" t="s">
        <v>145</v>
      </c>
      <c r="C40" s="26" t="s">
        <v>101</v>
      </c>
      <c r="D40" s="38">
        <v>9.43</v>
      </c>
      <c r="E40" s="38">
        <v>0</v>
      </c>
      <c r="F40" s="38">
        <v>10.72</v>
      </c>
      <c r="G40" s="38">
        <v>11.32</v>
      </c>
      <c r="H40" s="38">
        <v>7.3100000000000005</v>
      </c>
      <c r="I40" s="38" t="s">
        <v>102</v>
      </c>
      <c r="J40" s="38">
        <v>0</v>
      </c>
      <c r="Y40" s="10">
        <v>0.5</v>
      </c>
      <c r="Z40" s="10">
        <v>0</v>
      </c>
      <c r="AA40" s="10">
        <v>0</v>
      </c>
      <c r="AB40" s="10">
        <v>0</v>
      </c>
      <c r="AC40" s="10">
        <v>2.9</v>
      </c>
      <c r="AD40" s="10">
        <v>0</v>
      </c>
      <c r="AE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BA40" s="10">
        <f>BA41+BA63</f>
        <v>6.27</v>
      </c>
      <c r="BB40" s="10">
        <v>0</v>
      </c>
      <c r="BC40" s="10">
        <v>0.72</v>
      </c>
      <c r="BD40" s="17">
        <v>2.91</v>
      </c>
      <c r="BE40" s="17">
        <v>1.41</v>
      </c>
      <c r="BF40" s="10" t="s">
        <v>102</v>
      </c>
      <c r="BG40" s="12">
        <v>0</v>
      </c>
      <c r="BO40" s="10">
        <f>BO41+BO63</f>
        <v>2.66</v>
      </c>
      <c r="BP40" s="10">
        <v>0</v>
      </c>
      <c r="BQ40" s="10">
        <v>0</v>
      </c>
      <c r="BR40" s="10">
        <v>1.71</v>
      </c>
      <c r="BS40" s="10">
        <v>3</v>
      </c>
      <c r="BT40" s="10">
        <v>0</v>
      </c>
      <c r="BU40" s="12">
        <v>0</v>
      </c>
      <c r="CC40" s="10">
        <v>0</v>
      </c>
      <c r="CD40" s="10">
        <v>0</v>
      </c>
      <c r="CE40" s="10">
        <v>10</v>
      </c>
      <c r="CF40" s="10">
        <v>6.7</v>
      </c>
      <c r="CG40" s="10">
        <v>0</v>
      </c>
      <c r="CH40" s="10">
        <v>0</v>
      </c>
      <c r="CI40" s="12">
        <v>0</v>
      </c>
      <c r="DE40" s="38">
        <v>9.43</v>
      </c>
      <c r="DF40" s="38">
        <v>0</v>
      </c>
      <c r="DG40" s="38">
        <v>10.72</v>
      </c>
      <c r="DH40" s="38">
        <v>11.32</v>
      </c>
      <c r="DI40" s="38">
        <v>7.3100000000000005</v>
      </c>
      <c r="DJ40" s="38" t="s">
        <v>102</v>
      </c>
      <c r="DK40" s="38">
        <v>0</v>
      </c>
    </row>
    <row r="41" spans="1:115" s="37" customFormat="1" ht="78.75" x14ac:dyDescent="0.25">
      <c r="A41" s="9" t="s">
        <v>146</v>
      </c>
      <c r="B41" s="26" t="s">
        <v>147</v>
      </c>
      <c r="C41" s="26" t="s">
        <v>101</v>
      </c>
      <c r="D41" s="38">
        <v>7.17</v>
      </c>
      <c r="E41" s="38">
        <v>0</v>
      </c>
      <c r="F41" s="38">
        <v>0</v>
      </c>
      <c r="G41" s="38">
        <v>0</v>
      </c>
      <c r="H41" s="38">
        <v>0</v>
      </c>
      <c r="I41" s="38" t="s">
        <v>102</v>
      </c>
      <c r="J41" s="38">
        <v>0</v>
      </c>
      <c r="Y41" s="10">
        <v>0.5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BA41" s="10">
        <v>5.01</v>
      </c>
      <c r="BB41" s="10">
        <v>0</v>
      </c>
      <c r="BC41" s="10">
        <v>0</v>
      </c>
      <c r="BD41" s="10">
        <v>0</v>
      </c>
      <c r="BE41" s="10">
        <v>0</v>
      </c>
      <c r="BF41" s="10" t="s">
        <v>102</v>
      </c>
      <c r="BG41" s="12">
        <v>0</v>
      </c>
      <c r="BO41" s="10">
        <f>BO42</f>
        <v>1.6600000000000001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2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2">
        <v>0</v>
      </c>
      <c r="DE41" s="38">
        <v>7.17</v>
      </c>
      <c r="DF41" s="38">
        <v>0</v>
      </c>
      <c r="DG41" s="38">
        <v>0</v>
      </c>
      <c r="DH41" s="38">
        <v>0</v>
      </c>
      <c r="DI41" s="38">
        <v>0</v>
      </c>
      <c r="DJ41" s="38" t="s">
        <v>102</v>
      </c>
      <c r="DK41" s="38">
        <v>0</v>
      </c>
    </row>
    <row r="42" spans="1:115" s="37" customFormat="1" ht="31.5" x14ac:dyDescent="0.25">
      <c r="A42" s="9" t="s">
        <v>148</v>
      </c>
      <c r="B42" s="26" t="s">
        <v>149</v>
      </c>
      <c r="C42" s="26" t="s">
        <v>101</v>
      </c>
      <c r="D42" s="38">
        <v>7.17</v>
      </c>
      <c r="E42" s="38">
        <v>0</v>
      </c>
      <c r="F42" s="38">
        <v>0</v>
      </c>
      <c r="G42" s="38">
        <v>0</v>
      </c>
      <c r="H42" s="38">
        <v>0</v>
      </c>
      <c r="I42" s="38" t="s">
        <v>102</v>
      </c>
      <c r="J42" s="38">
        <v>0</v>
      </c>
      <c r="Y42" s="10">
        <v>0.5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BA42" s="10">
        <v>5.01</v>
      </c>
      <c r="BB42" s="10">
        <v>0</v>
      </c>
      <c r="BC42" s="10">
        <v>0</v>
      </c>
      <c r="BD42" s="10">
        <v>0</v>
      </c>
      <c r="BE42" s="10">
        <v>0</v>
      </c>
      <c r="BF42" s="10" t="s">
        <v>102</v>
      </c>
      <c r="BG42" s="12">
        <v>0</v>
      </c>
      <c r="BO42" s="10">
        <f>BO59+BO60+BO61</f>
        <v>1.6600000000000001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2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2">
        <v>0</v>
      </c>
      <c r="DE42" s="38">
        <v>7.17</v>
      </c>
      <c r="DF42" s="38">
        <v>0</v>
      </c>
      <c r="DG42" s="38">
        <v>0</v>
      </c>
      <c r="DH42" s="38">
        <v>0</v>
      </c>
      <c r="DI42" s="38">
        <v>0</v>
      </c>
      <c r="DJ42" s="38" t="s">
        <v>102</v>
      </c>
      <c r="DK42" s="38">
        <v>0</v>
      </c>
    </row>
    <row r="43" spans="1:115" ht="47.25" x14ac:dyDescent="0.25">
      <c r="A43" s="14" t="s">
        <v>150</v>
      </c>
      <c r="B43" s="15" t="s">
        <v>151</v>
      </c>
      <c r="C43" s="15" t="s">
        <v>152</v>
      </c>
      <c r="D43" s="36">
        <v>0.25</v>
      </c>
      <c r="E43" s="36">
        <v>0</v>
      </c>
      <c r="F43" s="36">
        <v>0</v>
      </c>
      <c r="G43" s="36">
        <v>0</v>
      </c>
      <c r="H43" s="36">
        <v>0</v>
      </c>
      <c r="I43" s="36" t="s">
        <v>102</v>
      </c>
      <c r="J43" s="36">
        <v>0</v>
      </c>
      <c r="Y43" s="11">
        <v>0.25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 t="s">
        <v>102</v>
      </c>
      <c r="BG43" s="13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  <c r="BU43" s="13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3">
        <v>0</v>
      </c>
      <c r="DE43" s="36">
        <v>0.25</v>
      </c>
      <c r="DF43" s="36">
        <v>0</v>
      </c>
      <c r="DG43" s="36">
        <v>0</v>
      </c>
      <c r="DH43" s="36">
        <v>0</v>
      </c>
      <c r="DI43" s="36">
        <v>0</v>
      </c>
      <c r="DJ43" s="36" t="s">
        <v>102</v>
      </c>
      <c r="DK43" s="36">
        <v>0</v>
      </c>
    </row>
    <row r="44" spans="1:115" ht="47.25" x14ac:dyDescent="0.25">
      <c r="A44" s="14" t="s">
        <v>153</v>
      </c>
      <c r="B44" s="15" t="s">
        <v>154</v>
      </c>
      <c r="C44" s="15" t="s">
        <v>155</v>
      </c>
      <c r="D44" s="36">
        <v>0.25</v>
      </c>
      <c r="E44" s="36">
        <v>0</v>
      </c>
      <c r="F44" s="36">
        <v>0</v>
      </c>
      <c r="G44" s="36">
        <v>0</v>
      </c>
      <c r="H44" s="36">
        <v>0</v>
      </c>
      <c r="I44" s="36" t="s">
        <v>102</v>
      </c>
      <c r="J44" s="36">
        <v>0</v>
      </c>
      <c r="Y44" s="11">
        <v>0.25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 t="s">
        <v>102</v>
      </c>
      <c r="BG44" s="13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3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3">
        <v>0</v>
      </c>
      <c r="DE44" s="36">
        <v>0.25</v>
      </c>
      <c r="DF44" s="36">
        <v>0</v>
      </c>
      <c r="DG44" s="36">
        <v>0</v>
      </c>
      <c r="DH44" s="36">
        <v>0</v>
      </c>
      <c r="DI44" s="36">
        <v>0</v>
      </c>
      <c r="DJ44" s="36" t="s">
        <v>102</v>
      </c>
      <c r="DK44" s="36">
        <v>0</v>
      </c>
    </row>
    <row r="45" spans="1:115" ht="47.25" x14ac:dyDescent="0.25">
      <c r="A45" s="14" t="s">
        <v>156</v>
      </c>
      <c r="B45" s="15" t="s">
        <v>157</v>
      </c>
      <c r="C45" s="15" t="s">
        <v>158</v>
      </c>
      <c r="D45" s="36">
        <v>0.25</v>
      </c>
      <c r="E45" s="36">
        <v>0</v>
      </c>
      <c r="F45" s="36">
        <v>0</v>
      </c>
      <c r="G45" s="36">
        <v>0</v>
      </c>
      <c r="H45" s="36">
        <v>0</v>
      </c>
      <c r="I45" s="36" t="s">
        <v>102</v>
      </c>
      <c r="J45" s="36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BA45" s="11">
        <v>0.25</v>
      </c>
      <c r="BB45" s="11">
        <v>0</v>
      </c>
      <c r="BC45" s="11">
        <v>0</v>
      </c>
      <c r="BD45" s="11">
        <v>0</v>
      </c>
      <c r="BE45" s="11">
        <v>0</v>
      </c>
      <c r="BF45" s="11" t="s">
        <v>102</v>
      </c>
      <c r="BG45" s="13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3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3">
        <v>0</v>
      </c>
      <c r="DE45" s="36">
        <v>0.25</v>
      </c>
      <c r="DF45" s="36">
        <v>0</v>
      </c>
      <c r="DG45" s="36">
        <v>0</v>
      </c>
      <c r="DH45" s="36">
        <v>0</v>
      </c>
      <c r="DI45" s="36">
        <v>0</v>
      </c>
      <c r="DJ45" s="36" t="s">
        <v>102</v>
      </c>
      <c r="DK45" s="36">
        <v>0</v>
      </c>
    </row>
    <row r="46" spans="1:115" ht="63" x14ac:dyDescent="0.25">
      <c r="A46" s="14" t="s">
        <v>159</v>
      </c>
      <c r="B46" s="15" t="s">
        <v>160</v>
      </c>
      <c r="C46" s="15" t="s">
        <v>161</v>
      </c>
      <c r="D46" s="36">
        <v>0.25</v>
      </c>
      <c r="E46" s="36">
        <v>0</v>
      </c>
      <c r="F46" s="36">
        <v>0</v>
      </c>
      <c r="G46" s="36">
        <v>0</v>
      </c>
      <c r="H46" s="36">
        <v>0</v>
      </c>
      <c r="I46" s="36" t="s">
        <v>102</v>
      </c>
      <c r="J46" s="36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BA46" s="11">
        <v>0.25</v>
      </c>
      <c r="BB46" s="11">
        <v>0</v>
      </c>
      <c r="BC46" s="11">
        <v>0</v>
      </c>
      <c r="BD46" s="11">
        <v>0</v>
      </c>
      <c r="BE46" s="11">
        <v>0</v>
      </c>
      <c r="BF46" s="11" t="s">
        <v>102</v>
      </c>
      <c r="BG46" s="13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3">
        <v>0</v>
      </c>
      <c r="CC46" s="11">
        <v>0</v>
      </c>
      <c r="CD46" s="11">
        <v>0</v>
      </c>
      <c r="CE46" s="11">
        <v>0</v>
      </c>
      <c r="CF46" s="11">
        <v>0</v>
      </c>
      <c r="CG46" s="11">
        <v>0</v>
      </c>
      <c r="CH46" s="11">
        <v>0</v>
      </c>
      <c r="CI46" s="13">
        <v>0</v>
      </c>
      <c r="DE46" s="36">
        <v>0.25</v>
      </c>
      <c r="DF46" s="36">
        <v>0</v>
      </c>
      <c r="DG46" s="36">
        <v>0</v>
      </c>
      <c r="DH46" s="36">
        <v>0</v>
      </c>
      <c r="DI46" s="36">
        <v>0</v>
      </c>
      <c r="DJ46" s="36" t="s">
        <v>102</v>
      </c>
      <c r="DK46" s="36">
        <v>0</v>
      </c>
    </row>
    <row r="47" spans="1:115" ht="110.25" x14ac:dyDescent="0.25">
      <c r="A47" s="15" t="s">
        <v>162</v>
      </c>
      <c r="B47" s="19" t="s">
        <v>163</v>
      </c>
      <c r="C47" s="15" t="s">
        <v>164</v>
      </c>
      <c r="D47" s="36">
        <v>0.63</v>
      </c>
      <c r="E47" s="36">
        <v>0</v>
      </c>
      <c r="F47" s="36">
        <v>0</v>
      </c>
      <c r="G47" s="36">
        <v>0</v>
      </c>
      <c r="H47" s="36">
        <v>0</v>
      </c>
      <c r="I47" s="36" t="s">
        <v>102</v>
      </c>
      <c r="J47" s="36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BA47" s="11">
        <v>0.63</v>
      </c>
      <c r="BB47" s="11">
        <v>0</v>
      </c>
      <c r="BC47" s="11">
        <v>0</v>
      </c>
      <c r="BD47" s="11">
        <v>0</v>
      </c>
      <c r="BE47" s="11">
        <v>0</v>
      </c>
      <c r="BF47" s="11" t="s">
        <v>102</v>
      </c>
      <c r="BG47" s="13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3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3">
        <v>0</v>
      </c>
      <c r="DE47" s="36">
        <v>0.63</v>
      </c>
      <c r="DF47" s="36">
        <v>0</v>
      </c>
      <c r="DG47" s="36">
        <v>0</v>
      </c>
      <c r="DH47" s="36">
        <v>0</v>
      </c>
      <c r="DI47" s="36">
        <v>0</v>
      </c>
      <c r="DJ47" s="36" t="s">
        <v>102</v>
      </c>
      <c r="DK47" s="36">
        <v>0</v>
      </c>
    </row>
    <row r="48" spans="1:115" ht="94.5" x14ac:dyDescent="0.25">
      <c r="A48" s="15" t="s">
        <v>165</v>
      </c>
      <c r="B48" s="19" t="s">
        <v>166</v>
      </c>
      <c r="C48" s="15" t="s">
        <v>167</v>
      </c>
      <c r="D48" s="36">
        <v>0.63</v>
      </c>
      <c r="E48" s="36">
        <v>0</v>
      </c>
      <c r="F48" s="36">
        <v>0</v>
      </c>
      <c r="G48" s="36">
        <v>0</v>
      </c>
      <c r="H48" s="36">
        <v>0</v>
      </c>
      <c r="I48" s="36" t="s">
        <v>102</v>
      </c>
      <c r="J48" s="36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BA48" s="11">
        <v>0.63</v>
      </c>
      <c r="BB48" s="11">
        <v>0</v>
      </c>
      <c r="BC48" s="11">
        <v>0</v>
      </c>
      <c r="BD48" s="11">
        <v>0</v>
      </c>
      <c r="BE48" s="11">
        <v>0</v>
      </c>
      <c r="BF48" s="11" t="s">
        <v>102</v>
      </c>
      <c r="BG48" s="13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3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3">
        <v>0</v>
      </c>
      <c r="DE48" s="36">
        <v>0.63</v>
      </c>
      <c r="DF48" s="36">
        <v>0</v>
      </c>
      <c r="DG48" s="36">
        <v>0</v>
      </c>
      <c r="DH48" s="36">
        <v>0</v>
      </c>
      <c r="DI48" s="36">
        <v>0</v>
      </c>
      <c r="DJ48" s="36" t="s">
        <v>102</v>
      </c>
      <c r="DK48" s="36">
        <v>0</v>
      </c>
    </row>
    <row r="49" spans="1:115" ht="47.25" x14ac:dyDescent="0.25">
      <c r="A49" s="15" t="s">
        <v>168</v>
      </c>
      <c r="B49" s="19" t="s">
        <v>309</v>
      </c>
      <c r="C49" s="15" t="s">
        <v>169</v>
      </c>
      <c r="D49" s="36">
        <v>0.4</v>
      </c>
      <c r="E49" s="36">
        <v>0</v>
      </c>
      <c r="F49" s="36">
        <v>0</v>
      </c>
      <c r="G49" s="36">
        <v>0</v>
      </c>
      <c r="H49" s="36">
        <v>0</v>
      </c>
      <c r="I49" s="36" t="s">
        <v>102</v>
      </c>
      <c r="J49" s="36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BA49" s="11">
        <v>0.4</v>
      </c>
      <c r="BB49" s="11">
        <v>0</v>
      </c>
      <c r="BC49" s="11">
        <v>0</v>
      </c>
      <c r="BD49" s="11">
        <v>0</v>
      </c>
      <c r="BE49" s="11">
        <v>0</v>
      </c>
      <c r="BF49" s="11" t="s">
        <v>102</v>
      </c>
      <c r="BG49" s="13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3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3">
        <v>0</v>
      </c>
      <c r="DE49" s="36">
        <v>0.4</v>
      </c>
      <c r="DF49" s="36">
        <v>0</v>
      </c>
      <c r="DG49" s="36">
        <v>0</v>
      </c>
      <c r="DH49" s="36">
        <v>0</v>
      </c>
      <c r="DI49" s="36">
        <v>0</v>
      </c>
      <c r="DJ49" s="36" t="s">
        <v>102</v>
      </c>
      <c r="DK49" s="36">
        <v>0</v>
      </c>
    </row>
    <row r="50" spans="1:115" ht="47.25" x14ac:dyDescent="0.25">
      <c r="A50" s="15" t="s">
        <v>170</v>
      </c>
      <c r="B50" s="19" t="s">
        <v>171</v>
      </c>
      <c r="C50" s="15" t="s">
        <v>172</v>
      </c>
      <c r="D50" s="36">
        <v>0.25</v>
      </c>
      <c r="E50" s="36">
        <v>0</v>
      </c>
      <c r="F50" s="36">
        <v>0</v>
      </c>
      <c r="G50" s="36">
        <v>0</v>
      </c>
      <c r="H50" s="36">
        <v>0</v>
      </c>
      <c r="I50" s="36" t="s">
        <v>102</v>
      </c>
      <c r="J50" s="36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BA50" s="11">
        <v>0.25</v>
      </c>
      <c r="BB50" s="11">
        <v>0</v>
      </c>
      <c r="BC50" s="11">
        <v>0</v>
      </c>
      <c r="BD50" s="11">
        <v>0</v>
      </c>
      <c r="BE50" s="11">
        <v>0</v>
      </c>
      <c r="BF50" s="11" t="s">
        <v>102</v>
      </c>
      <c r="BG50" s="13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3">
        <v>0</v>
      </c>
      <c r="CC50" s="11">
        <v>0</v>
      </c>
      <c r="CD50" s="11">
        <v>0</v>
      </c>
      <c r="CE50" s="11">
        <v>0</v>
      </c>
      <c r="CF50" s="11">
        <v>0</v>
      </c>
      <c r="CG50" s="11">
        <v>0</v>
      </c>
      <c r="CH50" s="11">
        <v>0</v>
      </c>
      <c r="CI50" s="13">
        <v>0</v>
      </c>
      <c r="DE50" s="36">
        <v>0.25</v>
      </c>
      <c r="DF50" s="36">
        <v>0</v>
      </c>
      <c r="DG50" s="36">
        <v>0</v>
      </c>
      <c r="DH50" s="36">
        <v>0</v>
      </c>
      <c r="DI50" s="36">
        <v>0</v>
      </c>
      <c r="DJ50" s="36" t="s">
        <v>102</v>
      </c>
      <c r="DK50" s="36">
        <v>0</v>
      </c>
    </row>
    <row r="51" spans="1:115" ht="47.25" x14ac:dyDescent="0.25">
      <c r="A51" s="15" t="s">
        <v>173</v>
      </c>
      <c r="B51" s="19" t="s">
        <v>174</v>
      </c>
      <c r="C51" s="15" t="s">
        <v>175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 t="s">
        <v>102</v>
      </c>
      <c r="J51" s="36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 t="s">
        <v>102</v>
      </c>
      <c r="BG51" s="13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3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3">
        <v>0</v>
      </c>
      <c r="DE51" s="36">
        <v>0</v>
      </c>
      <c r="DF51" s="36">
        <v>0</v>
      </c>
      <c r="DG51" s="36">
        <v>0</v>
      </c>
      <c r="DH51" s="36">
        <v>0</v>
      </c>
      <c r="DI51" s="36">
        <v>0</v>
      </c>
      <c r="DJ51" s="36" t="s">
        <v>102</v>
      </c>
      <c r="DK51" s="36">
        <v>0</v>
      </c>
    </row>
    <row r="52" spans="1:115" ht="47.25" x14ac:dyDescent="0.25">
      <c r="A52" s="15" t="s">
        <v>176</v>
      </c>
      <c r="B52" s="19" t="s">
        <v>177</v>
      </c>
      <c r="C52" s="15" t="s">
        <v>178</v>
      </c>
      <c r="D52" s="36">
        <v>0.25</v>
      </c>
      <c r="E52" s="36">
        <v>0</v>
      </c>
      <c r="F52" s="36">
        <v>0</v>
      </c>
      <c r="G52" s="36">
        <v>0</v>
      </c>
      <c r="H52" s="36">
        <v>0</v>
      </c>
      <c r="I52" s="36" t="s">
        <v>102</v>
      </c>
      <c r="J52" s="36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BA52" s="11">
        <v>0.25</v>
      </c>
      <c r="BB52" s="11">
        <v>0</v>
      </c>
      <c r="BC52" s="11">
        <v>0</v>
      </c>
      <c r="BD52" s="11">
        <v>0</v>
      </c>
      <c r="BE52" s="11">
        <v>0</v>
      </c>
      <c r="BF52" s="11" t="s">
        <v>102</v>
      </c>
      <c r="BG52" s="13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3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3">
        <v>0</v>
      </c>
      <c r="DE52" s="36">
        <v>0.25</v>
      </c>
      <c r="DF52" s="36">
        <v>0</v>
      </c>
      <c r="DG52" s="36">
        <v>0</v>
      </c>
      <c r="DH52" s="36">
        <v>0</v>
      </c>
      <c r="DI52" s="36">
        <v>0</v>
      </c>
      <c r="DJ52" s="36" t="s">
        <v>102</v>
      </c>
      <c r="DK52" s="36">
        <v>0</v>
      </c>
    </row>
    <row r="53" spans="1:115" ht="47.25" x14ac:dyDescent="0.25">
      <c r="A53" s="15" t="s">
        <v>179</v>
      </c>
      <c r="B53" s="19" t="s">
        <v>180</v>
      </c>
      <c r="C53" s="15" t="s">
        <v>181</v>
      </c>
      <c r="D53" s="36">
        <v>0.4</v>
      </c>
      <c r="E53" s="36">
        <v>0</v>
      </c>
      <c r="F53" s="36">
        <v>0</v>
      </c>
      <c r="G53" s="36">
        <v>0</v>
      </c>
      <c r="H53" s="36">
        <v>0</v>
      </c>
      <c r="I53" s="36" t="s">
        <v>102</v>
      </c>
      <c r="J53" s="36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BA53" s="11">
        <v>0.4</v>
      </c>
      <c r="BB53" s="11">
        <v>0</v>
      </c>
      <c r="BC53" s="11">
        <v>0</v>
      </c>
      <c r="BD53" s="11">
        <v>0</v>
      </c>
      <c r="BE53" s="11">
        <v>0</v>
      </c>
      <c r="BF53" s="11" t="s">
        <v>102</v>
      </c>
      <c r="BG53" s="13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3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</v>
      </c>
      <c r="CH53" s="11">
        <v>0</v>
      </c>
      <c r="CI53" s="13">
        <v>0</v>
      </c>
      <c r="DE53" s="36">
        <v>0.4</v>
      </c>
      <c r="DF53" s="36">
        <v>0</v>
      </c>
      <c r="DG53" s="36">
        <v>0</v>
      </c>
      <c r="DH53" s="36">
        <v>0</v>
      </c>
      <c r="DI53" s="36">
        <v>0</v>
      </c>
      <c r="DJ53" s="36" t="s">
        <v>102</v>
      </c>
      <c r="DK53" s="36">
        <v>0</v>
      </c>
    </row>
    <row r="54" spans="1:115" ht="47.25" x14ac:dyDescent="0.25">
      <c r="A54" s="15" t="s">
        <v>182</v>
      </c>
      <c r="B54" s="19" t="s">
        <v>183</v>
      </c>
      <c r="C54" s="15" t="s">
        <v>184</v>
      </c>
      <c r="D54" s="36">
        <v>0.5</v>
      </c>
      <c r="E54" s="36">
        <v>0</v>
      </c>
      <c r="F54" s="36">
        <v>0</v>
      </c>
      <c r="G54" s="36">
        <v>0</v>
      </c>
      <c r="H54" s="36">
        <v>0</v>
      </c>
      <c r="I54" s="36" t="s">
        <v>102</v>
      </c>
      <c r="J54" s="36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BA54" s="11">
        <v>0.5</v>
      </c>
      <c r="BB54" s="11">
        <v>0</v>
      </c>
      <c r="BC54" s="11">
        <v>0</v>
      </c>
      <c r="BD54" s="11">
        <v>0</v>
      </c>
      <c r="BE54" s="11">
        <v>0</v>
      </c>
      <c r="BF54" s="11" t="s">
        <v>102</v>
      </c>
      <c r="BG54" s="13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3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3">
        <v>0</v>
      </c>
      <c r="DE54" s="36">
        <v>0.5</v>
      </c>
      <c r="DF54" s="36">
        <v>0</v>
      </c>
      <c r="DG54" s="36">
        <v>0</v>
      </c>
      <c r="DH54" s="36">
        <v>0</v>
      </c>
      <c r="DI54" s="36">
        <v>0</v>
      </c>
      <c r="DJ54" s="36" t="s">
        <v>102</v>
      </c>
      <c r="DK54" s="36">
        <v>0</v>
      </c>
    </row>
    <row r="55" spans="1:115" ht="47.25" x14ac:dyDescent="0.25">
      <c r="A55" s="15" t="s">
        <v>185</v>
      </c>
      <c r="B55" s="19" t="s">
        <v>186</v>
      </c>
      <c r="C55" s="15" t="s">
        <v>187</v>
      </c>
      <c r="D55" s="36">
        <v>0.4</v>
      </c>
      <c r="E55" s="36">
        <v>0</v>
      </c>
      <c r="F55" s="36">
        <v>0</v>
      </c>
      <c r="G55" s="36">
        <v>0</v>
      </c>
      <c r="H55" s="36">
        <v>0</v>
      </c>
      <c r="I55" s="36" t="s">
        <v>102</v>
      </c>
      <c r="J55" s="36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BA55" s="11">
        <v>0.4</v>
      </c>
      <c r="BB55" s="11">
        <v>0</v>
      </c>
      <c r="BC55" s="11">
        <v>0</v>
      </c>
      <c r="BD55" s="11">
        <v>0</v>
      </c>
      <c r="BE55" s="11">
        <v>0</v>
      </c>
      <c r="BF55" s="11" t="s">
        <v>102</v>
      </c>
      <c r="BG55" s="13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3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3">
        <v>0</v>
      </c>
      <c r="DE55" s="36">
        <v>0.4</v>
      </c>
      <c r="DF55" s="36">
        <v>0</v>
      </c>
      <c r="DG55" s="36">
        <v>0</v>
      </c>
      <c r="DH55" s="36">
        <v>0</v>
      </c>
      <c r="DI55" s="36">
        <v>0</v>
      </c>
      <c r="DJ55" s="36" t="s">
        <v>102</v>
      </c>
      <c r="DK55" s="36">
        <v>0</v>
      </c>
    </row>
    <row r="56" spans="1:115" ht="63" x14ac:dyDescent="0.25">
      <c r="A56" s="15" t="s">
        <v>188</v>
      </c>
      <c r="B56" s="19" t="s">
        <v>189</v>
      </c>
      <c r="C56" s="15" t="s">
        <v>190</v>
      </c>
      <c r="D56" s="36">
        <v>0.25</v>
      </c>
      <c r="E56" s="36">
        <v>0</v>
      </c>
      <c r="F56" s="36">
        <v>0</v>
      </c>
      <c r="G56" s="36">
        <v>0</v>
      </c>
      <c r="H56" s="36">
        <v>0</v>
      </c>
      <c r="I56" s="36" t="s">
        <v>102</v>
      </c>
      <c r="J56" s="36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BA56" s="11">
        <v>0.25</v>
      </c>
      <c r="BB56" s="11">
        <v>0</v>
      </c>
      <c r="BC56" s="11">
        <v>0</v>
      </c>
      <c r="BD56" s="11">
        <v>0</v>
      </c>
      <c r="BE56" s="11">
        <v>0</v>
      </c>
      <c r="BF56" s="11" t="s">
        <v>102</v>
      </c>
      <c r="BG56" s="13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3">
        <v>0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3">
        <v>0</v>
      </c>
      <c r="DE56" s="36">
        <v>0.25</v>
      </c>
      <c r="DF56" s="36">
        <v>0</v>
      </c>
      <c r="DG56" s="36">
        <v>0</v>
      </c>
      <c r="DH56" s="36">
        <v>0</v>
      </c>
      <c r="DI56" s="36">
        <v>0</v>
      </c>
      <c r="DJ56" s="36" t="s">
        <v>102</v>
      </c>
      <c r="DK56" s="36">
        <v>0</v>
      </c>
    </row>
    <row r="57" spans="1:115" ht="47.25" x14ac:dyDescent="0.25">
      <c r="A57" s="15" t="s">
        <v>191</v>
      </c>
      <c r="B57" s="19" t="s">
        <v>192</v>
      </c>
      <c r="C57" s="15" t="s">
        <v>193</v>
      </c>
      <c r="D57" s="36">
        <v>0.8</v>
      </c>
      <c r="E57" s="36">
        <v>0</v>
      </c>
      <c r="F57" s="36">
        <v>0</v>
      </c>
      <c r="G57" s="36">
        <v>0</v>
      </c>
      <c r="H57" s="36">
        <v>0</v>
      </c>
      <c r="I57" s="36" t="s">
        <v>102</v>
      </c>
      <c r="J57" s="36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BA57" s="11">
        <v>0.8</v>
      </c>
      <c r="BB57" s="11">
        <v>0</v>
      </c>
      <c r="BC57" s="11">
        <v>0</v>
      </c>
      <c r="BD57" s="11">
        <v>0</v>
      </c>
      <c r="BE57" s="11">
        <v>0</v>
      </c>
      <c r="BF57" s="11" t="s">
        <v>102</v>
      </c>
      <c r="BG57" s="13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3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3">
        <v>0</v>
      </c>
      <c r="DE57" s="36">
        <v>0.8</v>
      </c>
      <c r="DF57" s="36">
        <v>0</v>
      </c>
      <c r="DG57" s="36">
        <v>0</v>
      </c>
      <c r="DH57" s="36">
        <v>0</v>
      </c>
      <c r="DI57" s="36">
        <v>0</v>
      </c>
      <c r="DJ57" s="36" t="s">
        <v>102</v>
      </c>
      <c r="DK57" s="36">
        <v>0</v>
      </c>
    </row>
    <row r="58" spans="1:115" ht="47.25" x14ac:dyDescent="0.25">
      <c r="A58" s="15" t="s">
        <v>194</v>
      </c>
      <c r="B58" s="19" t="s">
        <v>195</v>
      </c>
      <c r="C58" s="15" t="s">
        <v>196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 t="s">
        <v>102</v>
      </c>
      <c r="J58" s="36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 t="s">
        <v>102</v>
      </c>
      <c r="BG58" s="13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3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3">
        <v>0</v>
      </c>
      <c r="DE58" s="36">
        <v>0</v>
      </c>
      <c r="DF58" s="36">
        <v>0</v>
      </c>
      <c r="DG58" s="36">
        <v>0</v>
      </c>
      <c r="DH58" s="36">
        <v>0</v>
      </c>
      <c r="DI58" s="36">
        <v>0</v>
      </c>
      <c r="DJ58" s="36" t="s">
        <v>102</v>
      </c>
      <c r="DK58" s="36">
        <v>0</v>
      </c>
    </row>
    <row r="59" spans="1:115" ht="47.25" x14ac:dyDescent="0.25">
      <c r="A59" s="15" t="s">
        <v>197</v>
      </c>
      <c r="B59" s="19" t="s">
        <v>310</v>
      </c>
      <c r="C59" s="15" t="s">
        <v>198</v>
      </c>
      <c r="D59" s="36">
        <v>0.63</v>
      </c>
      <c r="E59" s="36">
        <v>0</v>
      </c>
      <c r="F59" s="36">
        <v>0</v>
      </c>
      <c r="G59" s="36">
        <v>0</v>
      </c>
      <c r="H59" s="36">
        <v>0</v>
      </c>
      <c r="I59" s="36" t="s">
        <v>102</v>
      </c>
      <c r="J59" s="36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 t="s">
        <v>102</v>
      </c>
      <c r="BG59" s="13">
        <v>0</v>
      </c>
      <c r="BO59" s="11">
        <v>0.63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3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3">
        <v>0</v>
      </c>
      <c r="DE59" s="36">
        <v>0.63</v>
      </c>
      <c r="DF59" s="36">
        <v>0</v>
      </c>
      <c r="DG59" s="36">
        <v>0</v>
      </c>
      <c r="DH59" s="36">
        <v>0</v>
      </c>
      <c r="DI59" s="36">
        <v>0</v>
      </c>
      <c r="DJ59" s="36" t="s">
        <v>102</v>
      </c>
      <c r="DK59" s="36">
        <v>0</v>
      </c>
    </row>
    <row r="60" spans="1:115" ht="47.25" x14ac:dyDescent="0.25">
      <c r="A60" s="28" t="s">
        <v>304</v>
      </c>
      <c r="B60" s="19" t="s">
        <v>305</v>
      </c>
      <c r="C60" s="29" t="s">
        <v>306</v>
      </c>
      <c r="D60" s="36">
        <v>0.63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O60" s="11">
        <v>0.63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DE60" s="36">
        <v>0.63</v>
      </c>
      <c r="DF60" s="36">
        <v>0</v>
      </c>
      <c r="DG60" s="36">
        <v>0</v>
      </c>
      <c r="DH60" s="36">
        <v>0</v>
      </c>
      <c r="DI60" s="36">
        <v>0</v>
      </c>
      <c r="DJ60" s="36">
        <v>0</v>
      </c>
      <c r="DK60" s="36">
        <v>0</v>
      </c>
    </row>
    <row r="61" spans="1:115" ht="47.25" x14ac:dyDescent="0.25">
      <c r="A61" s="28" t="s">
        <v>307</v>
      </c>
      <c r="B61" s="19" t="s">
        <v>308</v>
      </c>
      <c r="C61" s="29" t="s">
        <v>319</v>
      </c>
      <c r="D61" s="36">
        <v>0.4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O61" s="11">
        <v>0.4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DE61" s="36">
        <v>0.4</v>
      </c>
      <c r="DF61" s="36">
        <v>0</v>
      </c>
      <c r="DG61" s="36">
        <v>0</v>
      </c>
      <c r="DH61" s="36">
        <v>0</v>
      </c>
      <c r="DI61" s="36">
        <v>0</v>
      </c>
      <c r="DJ61" s="36">
        <v>0</v>
      </c>
      <c r="DK61" s="36">
        <v>0</v>
      </c>
    </row>
    <row r="62" spans="1:115" ht="63" hidden="1" x14ac:dyDescent="0.25">
      <c r="A62" s="9" t="s">
        <v>199</v>
      </c>
      <c r="B62" s="26" t="s">
        <v>200</v>
      </c>
      <c r="C62" s="26" t="s">
        <v>101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 t="s">
        <v>102</v>
      </c>
      <c r="J62" s="36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 t="s">
        <v>102</v>
      </c>
      <c r="BG62" s="13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3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3">
        <v>0</v>
      </c>
      <c r="DE62" s="36">
        <v>0</v>
      </c>
      <c r="DF62" s="36">
        <v>0</v>
      </c>
      <c r="DG62" s="36">
        <v>0</v>
      </c>
      <c r="DH62" s="36">
        <v>0</v>
      </c>
      <c r="DI62" s="36">
        <v>0</v>
      </c>
      <c r="DJ62" s="36" t="s">
        <v>102</v>
      </c>
      <c r="DK62" s="36">
        <v>0</v>
      </c>
    </row>
    <row r="63" spans="1:115" ht="47.25" x14ac:dyDescent="0.25">
      <c r="A63" s="9" t="s">
        <v>201</v>
      </c>
      <c r="B63" s="26" t="s">
        <v>202</v>
      </c>
      <c r="C63" s="26" t="s">
        <v>101</v>
      </c>
      <c r="D63" s="36">
        <v>2.2599999999999998</v>
      </c>
      <c r="E63" s="36">
        <v>0</v>
      </c>
      <c r="F63" s="36">
        <v>10.72</v>
      </c>
      <c r="G63" s="36">
        <v>11.32</v>
      </c>
      <c r="H63" s="36">
        <v>7.3100000000000005</v>
      </c>
      <c r="I63" s="36" t="s">
        <v>102</v>
      </c>
      <c r="J63" s="36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2.9</v>
      </c>
      <c r="AD63" s="11">
        <v>0</v>
      </c>
      <c r="AE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BA63" s="11">
        <v>1.26</v>
      </c>
      <c r="BB63" s="11">
        <v>0</v>
      </c>
      <c r="BC63" s="11">
        <v>0.72</v>
      </c>
      <c r="BD63" s="39">
        <v>2.91</v>
      </c>
      <c r="BE63" s="39">
        <v>1.41</v>
      </c>
      <c r="BF63" s="11" t="s">
        <v>102</v>
      </c>
      <c r="BG63" s="13">
        <v>0</v>
      </c>
      <c r="BO63" s="11">
        <v>1</v>
      </c>
      <c r="BP63" s="11">
        <v>0</v>
      </c>
      <c r="BQ63" s="11">
        <v>0</v>
      </c>
      <c r="BR63" s="11">
        <v>1.71</v>
      </c>
      <c r="BS63" s="11">
        <v>3</v>
      </c>
      <c r="BT63" s="11">
        <v>0</v>
      </c>
      <c r="BU63" s="13">
        <v>0</v>
      </c>
      <c r="CC63" s="11">
        <v>0</v>
      </c>
      <c r="CD63" s="11">
        <v>0</v>
      </c>
      <c r="CE63" s="11">
        <v>10</v>
      </c>
      <c r="CF63" s="11">
        <v>6.7</v>
      </c>
      <c r="CG63" s="11">
        <v>0</v>
      </c>
      <c r="CH63" s="11">
        <v>0</v>
      </c>
      <c r="CI63" s="13">
        <v>0</v>
      </c>
      <c r="DE63" s="36">
        <v>2.2599999999999998</v>
      </c>
      <c r="DF63" s="36">
        <v>0</v>
      </c>
      <c r="DG63" s="36">
        <v>10.72</v>
      </c>
      <c r="DH63" s="36">
        <v>11.32</v>
      </c>
      <c r="DI63" s="36">
        <v>7.3100000000000005</v>
      </c>
      <c r="DJ63" s="36" t="s">
        <v>102</v>
      </c>
      <c r="DK63" s="36">
        <v>0</v>
      </c>
    </row>
    <row r="64" spans="1:115" ht="31.5" x14ac:dyDescent="0.25">
      <c r="A64" s="9" t="s">
        <v>203</v>
      </c>
      <c r="B64" s="26" t="s">
        <v>204</v>
      </c>
      <c r="C64" s="26" t="s">
        <v>101</v>
      </c>
      <c r="D64" s="36">
        <v>2.2599999999999998</v>
      </c>
      <c r="E64" s="36">
        <v>0</v>
      </c>
      <c r="F64" s="36">
        <v>10.72</v>
      </c>
      <c r="G64" s="36">
        <v>11.32</v>
      </c>
      <c r="H64" s="36">
        <v>7.3100000000000005</v>
      </c>
      <c r="I64" s="36" t="s">
        <v>102</v>
      </c>
      <c r="J64" s="36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2.9</v>
      </c>
      <c r="AD64" s="11">
        <v>0</v>
      </c>
      <c r="AE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BA64" s="11">
        <v>1.26</v>
      </c>
      <c r="BB64" s="11">
        <v>0</v>
      </c>
      <c r="BC64" s="11">
        <v>0.72</v>
      </c>
      <c r="BD64" s="39">
        <v>2.91</v>
      </c>
      <c r="BE64" s="39">
        <v>1.41</v>
      </c>
      <c r="BF64" s="11" t="s">
        <v>102</v>
      </c>
      <c r="BG64" s="13">
        <v>0</v>
      </c>
      <c r="BO64" s="11">
        <v>1</v>
      </c>
      <c r="BP64" s="11">
        <v>0</v>
      </c>
      <c r="BQ64" s="11">
        <v>0</v>
      </c>
      <c r="BR64" s="11">
        <f>BR72</f>
        <v>1.71</v>
      </c>
      <c r="BS64" s="11">
        <v>3</v>
      </c>
      <c r="BT64" s="11">
        <v>0</v>
      </c>
      <c r="BU64" s="13">
        <v>0</v>
      </c>
      <c r="CC64" s="11">
        <v>0</v>
      </c>
      <c r="CD64" s="11">
        <v>0</v>
      </c>
      <c r="CE64" s="11">
        <v>10</v>
      </c>
      <c r="CF64" s="11">
        <v>6.7</v>
      </c>
      <c r="CG64" s="11">
        <v>0</v>
      </c>
      <c r="CH64" s="11">
        <v>0</v>
      </c>
      <c r="CI64" s="13">
        <v>0</v>
      </c>
      <c r="DE64" s="36">
        <v>2.2599999999999998</v>
      </c>
      <c r="DF64" s="36">
        <v>0</v>
      </c>
      <c r="DG64" s="36">
        <v>10.72</v>
      </c>
      <c r="DH64" s="36">
        <v>11.32</v>
      </c>
      <c r="DI64" s="36">
        <v>7.3100000000000005</v>
      </c>
      <c r="DJ64" s="36" t="s">
        <v>102</v>
      </c>
      <c r="DK64" s="36">
        <v>0</v>
      </c>
    </row>
    <row r="65" spans="1:115" ht="78.75" x14ac:dyDescent="0.25">
      <c r="A65" s="15" t="s">
        <v>205</v>
      </c>
      <c r="B65" s="15" t="s">
        <v>206</v>
      </c>
      <c r="C65" s="15" t="s">
        <v>207</v>
      </c>
      <c r="D65" s="36">
        <v>0</v>
      </c>
      <c r="E65" s="36">
        <v>0</v>
      </c>
      <c r="F65" s="36">
        <v>0</v>
      </c>
      <c r="G65" s="36">
        <v>0</v>
      </c>
      <c r="H65" s="36">
        <v>2.9</v>
      </c>
      <c r="I65" s="36" t="s">
        <v>102</v>
      </c>
      <c r="J65" s="36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2.9</v>
      </c>
      <c r="AD65" s="11">
        <v>0</v>
      </c>
      <c r="AE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 t="s">
        <v>102</v>
      </c>
      <c r="BG65" s="13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3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3">
        <v>0</v>
      </c>
      <c r="DE65" s="36">
        <v>0</v>
      </c>
      <c r="DF65" s="36">
        <v>0</v>
      </c>
      <c r="DG65" s="36">
        <v>0</v>
      </c>
      <c r="DH65" s="36">
        <v>0</v>
      </c>
      <c r="DI65" s="36">
        <v>2.9</v>
      </c>
      <c r="DJ65" s="36" t="s">
        <v>102</v>
      </c>
      <c r="DK65" s="36">
        <v>0</v>
      </c>
    </row>
    <row r="66" spans="1:115" ht="63" x14ac:dyDescent="0.25">
      <c r="A66" s="15" t="s">
        <v>208</v>
      </c>
      <c r="B66" s="14" t="s">
        <v>312</v>
      </c>
      <c r="C66" s="15" t="s">
        <v>209</v>
      </c>
      <c r="D66" s="36">
        <v>0.25</v>
      </c>
      <c r="E66" s="36">
        <v>0</v>
      </c>
      <c r="F66" s="36">
        <v>0</v>
      </c>
      <c r="G66" s="36">
        <v>0</v>
      </c>
      <c r="H66" s="36">
        <v>3</v>
      </c>
      <c r="I66" s="36" t="s">
        <v>102</v>
      </c>
      <c r="J66" s="36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 t="s">
        <v>102</v>
      </c>
      <c r="BG66" s="13">
        <v>0</v>
      </c>
      <c r="BO66" s="11">
        <v>0.25</v>
      </c>
      <c r="BP66" s="11">
        <v>0</v>
      </c>
      <c r="BQ66" s="11">
        <v>0</v>
      </c>
      <c r="BR66" s="11">
        <v>0</v>
      </c>
      <c r="BS66" s="11">
        <v>3</v>
      </c>
      <c r="BT66" s="11">
        <v>0</v>
      </c>
      <c r="BU66" s="13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3">
        <v>0</v>
      </c>
      <c r="DE66" s="36">
        <v>0.25</v>
      </c>
      <c r="DF66" s="36">
        <v>0</v>
      </c>
      <c r="DG66" s="36">
        <v>0</v>
      </c>
      <c r="DH66" s="36">
        <v>0</v>
      </c>
      <c r="DI66" s="36">
        <v>3</v>
      </c>
      <c r="DJ66" s="36" t="s">
        <v>102</v>
      </c>
      <c r="DK66" s="36">
        <v>0</v>
      </c>
    </row>
    <row r="67" spans="1:115" ht="47.25" x14ac:dyDescent="0.25">
      <c r="A67" s="15" t="s">
        <v>210</v>
      </c>
      <c r="B67" s="14" t="s">
        <v>211</v>
      </c>
      <c r="C67" s="15" t="s">
        <v>212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 t="s">
        <v>102</v>
      </c>
      <c r="J67" s="36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 t="s">
        <v>102</v>
      </c>
      <c r="BG67" s="13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3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3">
        <v>0</v>
      </c>
      <c r="DE67" s="36">
        <v>0</v>
      </c>
      <c r="DF67" s="36">
        <v>0</v>
      </c>
      <c r="DG67" s="36">
        <v>0</v>
      </c>
      <c r="DH67" s="36">
        <v>0</v>
      </c>
      <c r="DI67" s="36">
        <v>0</v>
      </c>
      <c r="DJ67" s="36" t="s">
        <v>102</v>
      </c>
      <c r="DK67" s="36">
        <v>0</v>
      </c>
    </row>
    <row r="68" spans="1:115" ht="78.75" x14ac:dyDescent="0.25">
      <c r="A68" s="15" t="s">
        <v>213</v>
      </c>
      <c r="B68" s="14" t="s">
        <v>214</v>
      </c>
      <c r="C68" s="15" t="s">
        <v>215</v>
      </c>
      <c r="D68" s="36">
        <v>1.26</v>
      </c>
      <c r="E68" s="36">
        <v>0</v>
      </c>
      <c r="F68" s="36">
        <v>0</v>
      </c>
      <c r="G68" s="36">
        <v>0</v>
      </c>
      <c r="H68" s="36">
        <v>0</v>
      </c>
      <c r="I68" s="36" t="s">
        <v>102</v>
      </c>
      <c r="J68" s="36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BA68" s="11">
        <v>1.26</v>
      </c>
      <c r="BB68" s="11">
        <v>0</v>
      </c>
      <c r="BC68" s="11">
        <v>0</v>
      </c>
      <c r="BD68" s="11">
        <v>0</v>
      </c>
      <c r="BE68" s="11">
        <v>0</v>
      </c>
      <c r="BF68" s="11" t="s">
        <v>102</v>
      </c>
      <c r="BG68" s="13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3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3">
        <v>0</v>
      </c>
      <c r="DE68" s="36">
        <v>1.26</v>
      </c>
      <c r="DF68" s="36">
        <v>0</v>
      </c>
      <c r="DG68" s="36">
        <v>0</v>
      </c>
      <c r="DH68" s="36">
        <v>0</v>
      </c>
      <c r="DI68" s="36">
        <v>0</v>
      </c>
      <c r="DJ68" s="36" t="s">
        <v>102</v>
      </c>
      <c r="DK68" s="36">
        <v>0</v>
      </c>
    </row>
    <row r="69" spans="1:115" ht="78.75" x14ac:dyDescent="0.25">
      <c r="A69" s="15" t="s">
        <v>216</v>
      </c>
      <c r="B69" s="14" t="s">
        <v>217</v>
      </c>
      <c r="C69" s="15" t="s">
        <v>218</v>
      </c>
      <c r="D69" s="36">
        <v>0</v>
      </c>
      <c r="E69" s="36">
        <v>0</v>
      </c>
      <c r="F69" s="36">
        <v>0</v>
      </c>
      <c r="G69" s="36">
        <v>0</v>
      </c>
      <c r="H69" s="36">
        <v>1.01</v>
      </c>
      <c r="I69" s="36" t="s">
        <v>102</v>
      </c>
      <c r="J69" s="36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1.01</v>
      </c>
      <c r="BF69" s="11" t="s">
        <v>102</v>
      </c>
      <c r="BG69" s="13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3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3">
        <v>0</v>
      </c>
      <c r="DE69" s="36">
        <v>0</v>
      </c>
      <c r="DF69" s="36">
        <v>0</v>
      </c>
      <c r="DG69" s="36">
        <v>0</v>
      </c>
      <c r="DH69" s="36">
        <v>0</v>
      </c>
      <c r="DI69" s="36">
        <v>1.01</v>
      </c>
      <c r="DJ69" s="36" t="s">
        <v>102</v>
      </c>
      <c r="DK69" s="36">
        <v>0</v>
      </c>
    </row>
    <row r="70" spans="1:115" ht="63" x14ac:dyDescent="0.25">
      <c r="A70" s="15" t="s">
        <v>219</v>
      </c>
      <c r="B70" s="14" t="s">
        <v>351</v>
      </c>
      <c r="C70" s="15" t="s">
        <v>220</v>
      </c>
      <c r="D70" s="36">
        <v>0</v>
      </c>
      <c r="E70" s="36">
        <v>0</v>
      </c>
      <c r="F70" s="36">
        <v>0</v>
      </c>
      <c r="G70" s="36">
        <v>2.91</v>
      </c>
      <c r="H70" s="36">
        <v>0</v>
      </c>
      <c r="I70" s="36" t="s">
        <v>102</v>
      </c>
      <c r="J70" s="36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BA70" s="11">
        <v>0</v>
      </c>
      <c r="BB70" s="11">
        <v>0</v>
      </c>
      <c r="BC70" s="11">
        <v>0</v>
      </c>
      <c r="BD70" s="11">
        <v>2.91</v>
      </c>
      <c r="BE70" s="11">
        <v>0</v>
      </c>
      <c r="BF70" s="11" t="s">
        <v>102</v>
      </c>
      <c r="BG70" s="13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3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3">
        <v>0</v>
      </c>
      <c r="DE70" s="36">
        <v>0</v>
      </c>
      <c r="DF70" s="36">
        <v>0</v>
      </c>
      <c r="DG70" s="36">
        <v>0</v>
      </c>
      <c r="DH70" s="36">
        <v>2.91</v>
      </c>
      <c r="DI70" s="36">
        <v>0</v>
      </c>
      <c r="DJ70" s="36" t="s">
        <v>102</v>
      </c>
      <c r="DK70" s="36">
        <v>0</v>
      </c>
    </row>
    <row r="71" spans="1:115" ht="47.25" x14ac:dyDescent="0.25">
      <c r="A71" s="15" t="s">
        <v>221</v>
      </c>
      <c r="B71" s="14" t="s">
        <v>311</v>
      </c>
      <c r="C71" s="15" t="s">
        <v>222</v>
      </c>
      <c r="D71" s="36">
        <v>0</v>
      </c>
      <c r="E71" s="36">
        <v>0</v>
      </c>
      <c r="F71" s="36">
        <v>0.72</v>
      </c>
      <c r="G71" s="36">
        <v>0</v>
      </c>
      <c r="H71" s="36">
        <v>0.4</v>
      </c>
      <c r="I71" s="36" t="s">
        <v>102</v>
      </c>
      <c r="J71" s="36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BA71" s="11">
        <v>0</v>
      </c>
      <c r="BB71" s="11">
        <v>0</v>
      </c>
      <c r="BC71" s="11">
        <v>0.72</v>
      </c>
      <c r="BD71" s="11">
        <v>0</v>
      </c>
      <c r="BE71" s="11">
        <v>0.4</v>
      </c>
      <c r="BF71" s="11" t="s">
        <v>102</v>
      </c>
      <c r="BG71" s="13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3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3">
        <v>0</v>
      </c>
      <c r="DE71" s="36">
        <v>0</v>
      </c>
      <c r="DF71" s="36">
        <v>0</v>
      </c>
      <c r="DG71" s="36">
        <v>0.72</v>
      </c>
      <c r="DH71" s="36">
        <v>0</v>
      </c>
      <c r="DI71" s="36">
        <v>0.4</v>
      </c>
      <c r="DJ71" s="36" t="s">
        <v>102</v>
      </c>
      <c r="DK71" s="36">
        <v>0</v>
      </c>
    </row>
    <row r="72" spans="1:115" ht="63" x14ac:dyDescent="0.25">
      <c r="A72" s="15" t="s">
        <v>223</v>
      </c>
      <c r="B72" s="14" t="s">
        <v>313</v>
      </c>
      <c r="C72" s="15" t="s">
        <v>224</v>
      </c>
      <c r="D72" s="36">
        <v>0</v>
      </c>
      <c r="E72" s="36">
        <v>0</v>
      </c>
      <c r="F72" s="36">
        <v>0</v>
      </c>
      <c r="G72" s="36">
        <v>1.71</v>
      </c>
      <c r="H72" s="36">
        <v>0</v>
      </c>
      <c r="I72" s="36" t="s">
        <v>102</v>
      </c>
      <c r="J72" s="36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 t="s">
        <v>102</v>
      </c>
      <c r="BG72" s="13">
        <v>0</v>
      </c>
      <c r="BO72" s="11">
        <v>0</v>
      </c>
      <c r="BP72" s="11">
        <v>0</v>
      </c>
      <c r="BQ72" s="11">
        <v>0</v>
      </c>
      <c r="BR72" s="11">
        <v>1.71</v>
      </c>
      <c r="BS72" s="11">
        <v>0</v>
      </c>
      <c r="BT72" s="11">
        <v>0</v>
      </c>
      <c r="BU72" s="13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3">
        <v>0</v>
      </c>
      <c r="DE72" s="36">
        <v>0</v>
      </c>
      <c r="DF72" s="36">
        <v>0</v>
      </c>
      <c r="DG72" s="36">
        <v>0</v>
      </c>
      <c r="DH72" s="36">
        <v>1.71</v>
      </c>
      <c r="DI72" s="36">
        <v>0</v>
      </c>
      <c r="DJ72" s="36" t="s">
        <v>102</v>
      </c>
      <c r="DK72" s="36">
        <v>0</v>
      </c>
    </row>
    <row r="73" spans="1:115" ht="94.5" x14ac:dyDescent="0.25">
      <c r="A73" s="15" t="s">
        <v>225</v>
      </c>
      <c r="B73" s="14" t="s">
        <v>352</v>
      </c>
      <c r="C73" s="15" t="s">
        <v>226</v>
      </c>
      <c r="D73" s="36">
        <v>0.75</v>
      </c>
      <c r="E73" s="36">
        <v>0</v>
      </c>
      <c r="F73" s="36">
        <v>4</v>
      </c>
      <c r="G73" s="36">
        <v>3.5</v>
      </c>
      <c r="H73" s="36">
        <v>0</v>
      </c>
      <c r="I73" s="36" t="s">
        <v>102</v>
      </c>
      <c r="J73" s="36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 t="s">
        <v>102</v>
      </c>
      <c r="BG73" s="13">
        <v>0</v>
      </c>
      <c r="BO73" s="11">
        <v>0.75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3">
        <v>0</v>
      </c>
      <c r="CC73" s="11">
        <v>0</v>
      </c>
      <c r="CD73" s="11">
        <v>0</v>
      </c>
      <c r="CE73" s="11">
        <v>4</v>
      </c>
      <c r="CF73" s="11">
        <v>3.5</v>
      </c>
      <c r="CG73" s="11">
        <v>0</v>
      </c>
      <c r="CH73" s="11">
        <v>0</v>
      </c>
      <c r="CI73" s="13">
        <v>0</v>
      </c>
      <c r="DE73" s="36">
        <v>0.75</v>
      </c>
      <c r="DF73" s="36">
        <v>0</v>
      </c>
      <c r="DG73" s="36">
        <v>4</v>
      </c>
      <c r="DH73" s="36">
        <v>3.5</v>
      </c>
      <c r="DI73" s="36">
        <v>0</v>
      </c>
      <c r="DJ73" s="36" t="s">
        <v>102</v>
      </c>
      <c r="DK73" s="36">
        <v>0</v>
      </c>
    </row>
    <row r="74" spans="1:115" ht="63" x14ac:dyDescent="0.25">
      <c r="A74" s="15" t="s">
        <v>227</v>
      </c>
      <c r="B74" s="14" t="s">
        <v>353</v>
      </c>
      <c r="C74" s="15" t="s">
        <v>228</v>
      </c>
      <c r="D74" s="36">
        <v>0</v>
      </c>
      <c r="E74" s="36">
        <v>0</v>
      </c>
      <c r="F74" s="36">
        <v>0</v>
      </c>
      <c r="G74" s="36">
        <v>3.2</v>
      </c>
      <c r="H74" s="36">
        <v>0</v>
      </c>
      <c r="I74" s="36" t="s">
        <v>102</v>
      </c>
      <c r="J74" s="36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 t="s">
        <v>102</v>
      </c>
      <c r="BG74" s="13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3">
        <v>0</v>
      </c>
      <c r="CC74" s="11">
        <v>0</v>
      </c>
      <c r="CD74" s="11">
        <v>0</v>
      </c>
      <c r="CE74" s="11">
        <v>0</v>
      </c>
      <c r="CF74" s="11">
        <v>3.2</v>
      </c>
      <c r="CG74" s="11">
        <v>0</v>
      </c>
      <c r="CH74" s="11">
        <v>0</v>
      </c>
      <c r="CI74" s="13">
        <v>0</v>
      </c>
      <c r="DE74" s="36">
        <v>0</v>
      </c>
      <c r="DF74" s="36">
        <v>0</v>
      </c>
      <c r="DG74" s="36">
        <v>0</v>
      </c>
      <c r="DH74" s="36">
        <v>3.2</v>
      </c>
      <c r="DI74" s="36">
        <v>0</v>
      </c>
      <c r="DJ74" s="36" t="s">
        <v>102</v>
      </c>
      <c r="DK74" s="36">
        <v>0</v>
      </c>
    </row>
    <row r="75" spans="1:115" ht="47.25" x14ac:dyDescent="0.25">
      <c r="A75" s="15" t="s">
        <v>229</v>
      </c>
      <c r="B75" s="14" t="s">
        <v>354</v>
      </c>
      <c r="C75" s="15" t="s">
        <v>230</v>
      </c>
      <c r="D75" s="36">
        <v>0</v>
      </c>
      <c r="E75" s="36">
        <v>0</v>
      </c>
      <c r="F75" s="36">
        <v>6</v>
      </c>
      <c r="G75" s="36">
        <v>0</v>
      </c>
      <c r="H75" s="36">
        <v>0</v>
      </c>
      <c r="I75" s="36" t="s">
        <v>102</v>
      </c>
      <c r="J75" s="36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 t="s">
        <v>102</v>
      </c>
      <c r="BG75" s="13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3">
        <v>0</v>
      </c>
      <c r="CC75" s="11">
        <v>0</v>
      </c>
      <c r="CD75" s="11">
        <v>0</v>
      </c>
      <c r="CE75" s="11">
        <v>6</v>
      </c>
      <c r="CF75" s="11">
        <v>0</v>
      </c>
      <c r="CG75" s="11">
        <v>0</v>
      </c>
      <c r="CH75" s="11">
        <v>0</v>
      </c>
      <c r="CI75" s="13">
        <v>0</v>
      </c>
      <c r="DE75" s="36">
        <v>0</v>
      </c>
      <c r="DF75" s="36">
        <v>0</v>
      </c>
      <c r="DG75" s="36">
        <v>6</v>
      </c>
      <c r="DH75" s="36">
        <v>0</v>
      </c>
      <c r="DI75" s="36">
        <v>0</v>
      </c>
      <c r="DJ75" s="36" t="s">
        <v>102</v>
      </c>
      <c r="DK75" s="36">
        <v>0</v>
      </c>
    </row>
    <row r="76" spans="1:115" ht="93" customHeight="1" x14ac:dyDescent="0.25">
      <c r="A76" s="15" t="s">
        <v>231</v>
      </c>
      <c r="B76" s="14" t="s">
        <v>232</v>
      </c>
      <c r="C76" s="15" t="s">
        <v>233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 t="s">
        <v>102</v>
      </c>
      <c r="J76" s="36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 t="s">
        <v>102</v>
      </c>
      <c r="BG76" s="13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3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3">
        <v>0</v>
      </c>
      <c r="DE76" s="36">
        <v>0</v>
      </c>
      <c r="DF76" s="36">
        <v>0</v>
      </c>
      <c r="DG76" s="36">
        <v>0</v>
      </c>
      <c r="DH76" s="36">
        <v>0</v>
      </c>
      <c r="DI76" s="36">
        <v>0</v>
      </c>
      <c r="DJ76" s="36" t="s">
        <v>102</v>
      </c>
      <c r="DK76" s="36">
        <v>0</v>
      </c>
    </row>
    <row r="77" spans="1:115" ht="47.25" x14ac:dyDescent="0.25">
      <c r="A77" s="9" t="s">
        <v>234</v>
      </c>
      <c r="B77" s="26" t="s">
        <v>235</v>
      </c>
      <c r="C77" s="26" t="s">
        <v>101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 t="s">
        <v>102</v>
      </c>
      <c r="J77" s="36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 t="s">
        <v>102</v>
      </c>
      <c r="BG77" s="13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3">
        <v>0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3">
        <v>0</v>
      </c>
      <c r="DE77" s="36">
        <v>0</v>
      </c>
      <c r="DF77" s="36">
        <v>0</v>
      </c>
      <c r="DG77" s="36">
        <v>0</v>
      </c>
      <c r="DH77" s="36">
        <v>0</v>
      </c>
      <c r="DI77" s="36">
        <v>0</v>
      </c>
      <c r="DJ77" s="36" t="s">
        <v>102</v>
      </c>
      <c r="DK77" s="36">
        <v>0</v>
      </c>
    </row>
    <row r="78" spans="1:115" s="37" customFormat="1" ht="47.25" x14ac:dyDescent="0.25">
      <c r="A78" s="9" t="s">
        <v>236</v>
      </c>
      <c r="B78" s="26" t="s">
        <v>237</v>
      </c>
      <c r="C78" s="26" t="s">
        <v>101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 t="s">
        <v>102</v>
      </c>
      <c r="J78" s="38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 t="s">
        <v>102</v>
      </c>
      <c r="BG78" s="12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2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2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 t="s">
        <v>102</v>
      </c>
      <c r="DK78" s="38">
        <v>0</v>
      </c>
    </row>
    <row r="79" spans="1:115" s="37" customFormat="1" ht="47.25" x14ac:dyDescent="0.25">
      <c r="A79" s="9" t="s">
        <v>238</v>
      </c>
      <c r="B79" s="26" t="s">
        <v>239</v>
      </c>
      <c r="C79" s="26" t="s">
        <v>101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 t="s">
        <v>102</v>
      </c>
      <c r="J79" s="38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 t="s">
        <v>102</v>
      </c>
      <c r="BG79" s="12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2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2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 t="s">
        <v>102</v>
      </c>
      <c r="DK79" s="38">
        <v>0</v>
      </c>
    </row>
    <row r="80" spans="1:115" ht="47.25" x14ac:dyDescent="0.25">
      <c r="A80" s="15" t="s">
        <v>240</v>
      </c>
      <c r="B80" s="15" t="s">
        <v>362</v>
      </c>
      <c r="C80" s="15" t="s">
        <v>241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 t="s">
        <v>102</v>
      </c>
      <c r="J80" s="36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 t="s">
        <v>102</v>
      </c>
      <c r="BG80" s="13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3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3">
        <v>0</v>
      </c>
      <c r="DE80" s="36">
        <v>0</v>
      </c>
      <c r="DF80" s="36">
        <v>0</v>
      </c>
      <c r="DG80" s="36">
        <v>0</v>
      </c>
      <c r="DH80" s="36">
        <v>0</v>
      </c>
      <c r="DI80" s="36">
        <v>0</v>
      </c>
      <c r="DJ80" s="36" t="s">
        <v>102</v>
      </c>
      <c r="DK80" s="36">
        <v>0</v>
      </c>
    </row>
    <row r="81" spans="1:115" ht="47.25" hidden="1" x14ac:dyDescent="0.25">
      <c r="A81" s="9" t="s">
        <v>242</v>
      </c>
      <c r="B81" s="26" t="s">
        <v>243</v>
      </c>
      <c r="C81" s="26"/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 t="s">
        <v>102</v>
      </c>
      <c r="J81" s="36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 t="s">
        <v>102</v>
      </c>
      <c r="BG81" s="13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3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3">
        <v>0</v>
      </c>
      <c r="DE81" s="36">
        <v>0</v>
      </c>
      <c r="DF81" s="36">
        <v>0</v>
      </c>
      <c r="DG81" s="36">
        <v>0</v>
      </c>
      <c r="DH81" s="36">
        <v>0</v>
      </c>
      <c r="DI81" s="36">
        <v>0</v>
      </c>
      <c r="DJ81" s="36" t="s">
        <v>102</v>
      </c>
      <c r="DK81" s="36">
        <v>0</v>
      </c>
    </row>
    <row r="82" spans="1:115" ht="31.5" hidden="1" x14ac:dyDescent="0.25">
      <c r="A82" s="9" t="s">
        <v>244</v>
      </c>
      <c r="B82" s="26" t="s">
        <v>245</v>
      </c>
      <c r="C82" s="26" t="s">
        <v>101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 t="s">
        <v>102</v>
      </c>
      <c r="J82" s="36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 t="s">
        <v>102</v>
      </c>
      <c r="BG82" s="13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3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3">
        <v>0</v>
      </c>
      <c r="DE82" s="36">
        <v>0</v>
      </c>
      <c r="DF82" s="36">
        <v>0</v>
      </c>
      <c r="DG82" s="36">
        <v>0</v>
      </c>
      <c r="DH82" s="36">
        <v>0</v>
      </c>
      <c r="DI82" s="36">
        <v>0</v>
      </c>
      <c r="DJ82" s="36" t="s">
        <v>102</v>
      </c>
      <c r="DK82" s="36">
        <v>0</v>
      </c>
    </row>
    <row r="83" spans="1:115" ht="47.25" hidden="1" x14ac:dyDescent="0.25">
      <c r="A83" s="9" t="s">
        <v>246</v>
      </c>
      <c r="B83" s="26" t="s">
        <v>247</v>
      </c>
      <c r="C83" s="26" t="s">
        <v>101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 t="s">
        <v>102</v>
      </c>
      <c r="J83" s="36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 t="s">
        <v>102</v>
      </c>
      <c r="BG83" s="13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3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3">
        <v>0</v>
      </c>
      <c r="DE83" s="36">
        <v>0</v>
      </c>
      <c r="DF83" s="36">
        <v>0</v>
      </c>
      <c r="DG83" s="36">
        <v>0</v>
      </c>
      <c r="DH83" s="36">
        <v>0</v>
      </c>
      <c r="DI83" s="36">
        <v>0</v>
      </c>
      <c r="DJ83" s="36" t="s">
        <v>102</v>
      </c>
      <c r="DK83" s="36">
        <v>0</v>
      </c>
    </row>
    <row r="84" spans="1:115" ht="63" hidden="1" x14ac:dyDescent="0.25">
      <c r="A84" s="26" t="s">
        <v>248</v>
      </c>
      <c r="B84" s="26" t="s">
        <v>249</v>
      </c>
      <c r="C84" s="26" t="s">
        <v>101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 t="s">
        <v>102</v>
      </c>
      <c r="J84" s="36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 t="s">
        <v>102</v>
      </c>
      <c r="BG84" s="13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3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3">
        <v>0</v>
      </c>
      <c r="DE84" s="36">
        <v>0</v>
      </c>
      <c r="DF84" s="36">
        <v>0</v>
      </c>
      <c r="DG84" s="36">
        <v>0</v>
      </c>
      <c r="DH84" s="36">
        <v>0</v>
      </c>
      <c r="DI84" s="36">
        <v>0</v>
      </c>
      <c r="DJ84" s="36" t="s">
        <v>102</v>
      </c>
      <c r="DK84" s="36">
        <v>0</v>
      </c>
    </row>
    <row r="85" spans="1:115" ht="63" hidden="1" x14ac:dyDescent="0.25">
      <c r="A85" s="9" t="s">
        <v>250</v>
      </c>
      <c r="B85" s="26" t="s">
        <v>251</v>
      </c>
      <c r="C85" s="26" t="s">
        <v>101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 t="s">
        <v>102</v>
      </c>
      <c r="J85" s="36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 t="s">
        <v>102</v>
      </c>
      <c r="BG85" s="13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3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3">
        <v>0</v>
      </c>
      <c r="DE85" s="36">
        <v>0</v>
      </c>
      <c r="DF85" s="36">
        <v>0</v>
      </c>
      <c r="DG85" s="36">
        <v>0</v>
      </c>
      <c r="DH85" s="36">
        <v>0</v>
      </c>
      <c r="DI85" s="36">
        <v>0</v>
      </c>
      <c r="DJ85" s="36" t="s">
        <v>102</v>
      </c>
      <c r="DK85" s="36">
        <v>0</v>
      </c>
    </row>
    <row r="86" spans="1:115" ht="47.25" hidden="1" x14ac:dyDescent="0.25">
      <c r="A86" s="9" t="s">
        <v>252</v>
      </c>
      <c r="B86" s="26" t="s">
        <v>253</v>
      </c>
      <c r="C86" s="26" t="s">
        <v>101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 t="s">
        <v>102</v>
      </c>
      <c r="J86" s="36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 t="s">
        <v>102</v>
      </c>
      <c r="BG86" s="13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3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3">
        <v>0</v>
      </c>
      <c r="DE86" s="36">
        <v>0</v>
      </c>
      <c r="DF86" s="36">
        <v>0</v>
      </c>
      <c r="DG86" s="36">
        <v>0</v>
      </c>
      <c r="DH86" s="36">
        <v>0</v>
      </c>
      <c r="DI86" s="36">
        <v>0</v>
      </c>
      <c r="DJ86" s="36" t="s">
        <v>102</v>
      </c>
      <c r="DK86" s="36">
        <v>0</v>
      </c>
    </row>
    <row r="87" spans="1:115" ht="63" hidden="1" x14ac:dyDescent="0.25">
      <c r="A87" s="9" t="s">
        <v>254</v>
      </c>
      <c r="B87" s="26" t="s">
        <v>255</v>
      </c>
      <c r="C87" s="26" t="s">
        <v>101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 t="s">
        <v>102</v>
      </c>
      <c r="J87" s="36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 t="s">
        <v>102</v>
      </c>
      <c r="BG87" s="13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3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3">
        <v>0</v>
      </c>
      <c r="DE87" s="36">
        <v>0</v>
      </c>
      <c r="DF87" s="36">
        <v>0</v>
      </c>
      <c r="DG87" s="36">
        <v>0</v>
      </c>
      <c r="DH87" s="36">
        <v>0</v>
      </c>
      <c r="DI87" s="36">
        <v>0</v>
      </c>
      <c r="DJ87" s="36" t="s">
        <v>102</v>
      </c>
      <c r="DK87" s="36">
        <v>0</v>
      </c>
    </row>
    <row r="88" spans="1:115" s="37" customFormat="1" ht="63" x14ac:dyDescent="0.25">
      <c r="A88" s="26" t="s">
        <v>256</v>
      </c>
      <c r="B88" s="26" t="s">
        <v>257</v>
      </c>
      <c r="C88" s="26" t="s">
        <v>101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 t="s">
        <v>102</v>
      </c>
      <c r="J88" s="38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 t="s">
        <v>102</v>
      </c>
      <c r="DK88" s="38">
        <v>0</v>
      </c>
    </row>
    <row r="89" spans="1:115" ht="31.5" x14ac:dyDescent="0.25">
      <c r="A89" s="26" t="s">
        <v>258</v>
      </c>
      <c r="B89" s="26" t="s">
        <v>259</v>
      </c>
      <c r="C89" s="15"/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 t="s">
        <v>102</v>
      </c>
      <c r="J89" s="36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 t="s">
        <v>102</v>
      </c>
      <c r="BG89" s="13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3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3">
        <v>0</v>
      </c>
      <c r="DE89" s="36">
        <v>0</v>
      </c>
      <c r="DF89" s="36">
        <v>0</v>
      </c>
      <c r="DG89" s="36">
        <v>0</v>
      </c>
      <c r="DH89" s="36">
        <v>0</v>
      </c>
      <c r="DI89" s="36">
        <v>0</v>
      </c>
      <c r="DJ89" s="36" t="s">
        <v>102</v>
      </c>
      <c r="DK89" s="36">
        <v>0</v>
      </c>
    </row>
    <row r="90" spans="1:115" ht="47.25" x14ac:dyDescent="0.25">
      <c r="A90" s="15" t="s">
        <v>355</v>
      </c>
      <c r="B90" s="15" t="s">
        <v>356</v>
      </c>
      <c r="C90" s="15" t="s">
        <v>357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DE90" s="36">
        <v>0</v>
      </c>
      <c r="DF90" s="36">
        <v>0</v>
      </c>
      <c r="DG90" s="36">
        <v>0</v>
      </c>
      <c r="DH90" s="36">
        <v>0</v>
      </c>
      <c r="DI90" s="36">
        <v>0</v>
      </c>
      <c r="DJ90" s="36">
        <v>0</v>
      </c>
      <c r="DK90" s="36">
        <v>0</v>
      </c>
    </row>
    <row r="91" spans="1:115" ht="47.25" hidden="1" x14ac:dyDescent="0.25">
      <c r="A91" s="9" t="s">
        <v>260</v>
      </c>
      <c r="B91" s="26" t="s">
        <v>261</v>
      </c>
      <c r="C91" s="26" t="s">
        <v>101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 t="s">
        <v>102</v>
      </c>
      <c r="J91" s="36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 t="s">
        <v>102</v>
      </c>
      <c r="BG91" s="13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3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3">
        <v>0</v>
      </c>
      <c r="DE91" s="36">
        <v>0</v>
      </c>
      <c r="DF91" s="36">
        <v>0</v>
      </c>
      <c r="DG91" s="36">
        <v>0</v>
      </c>
      <c r="DH91" s="36">
        <v>0</v>
      </c>
      <c r="DI91" s="36">
        <v>0</v>
      </c>
      <c r="DJ91" s="36" t="s">
        <v>102</v>
      </c>
      <c r="DK91" s="36">
        <v>0</v>
      </c>
    </row>
    <row r="92" spans="1:115" ht="94.5" hidden="1" x14ac:dyDescent="0.25">
      <c r="A92" s="9" t="s">
        <v>262</v>
      </c>
      <c r="B92" s="26" t="s">
        <v>263</v>
      </c>
      <c r="C92" s="15"/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 t="s">
        <v>102</v>
      </c>
      <c r="J92" s="36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 t="s">
        <v>102</v>
      </c>
      <c r="BG92" s="13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3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3">
        <v>0</v>
      </c>
      <c r="DE92" s="36">
        <v>0</v>
      </c>
      <c r="DF92" s="36">
        <v>0</v>
      </c>
      <c r="DG92" s="36">
        <v>0</v>
      </c>
      <c r="DH92" s="36">
        <v>0</v>
      </c>
      <c r="DI92" s="36">
        <v>0</v>
      </c>
      <c r="DJ92" s="36" t="s">
        <v>102</v>
      </c>
      <c r="DK92" s="36">
        <v>0</v>
      </c>
    </row>
    <row r="93" spans="1:115" ht="78.75" hidden="1" x14ac:dyDescent="0.25">
      <c r="A93" s="9" t="s">
        <v>264</v>
      </c>
      <c r="B93" s="26" t="s">
        <v>265</v>
      </c>
      <c r="C93" s="26" t="s">
        <v>101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 t="s">
        <v>102</v>
      </c>
      <c r="J93" s="36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 t="s">
        <v>102</v>
      </c>
      <c r="BG93" s="13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3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3">
        <v>0</v>
      </c>
      <c r="DE93" s="36">
        <v>0</v>
      </c>
      <c r="DF93" s="36">
        <v>0</v>
      </c>
      <c r="DG93" s="36">
        <v>0</v>
      </c>
      <c r="DH93" s="36">
        <v>0</v>
      </c>
      <c r="DI93" s="36">
        <v>0</v>
      </c>
      <c r="DJ93" s="36" t="s">
        <v>102</v>
      </c>
      <c r="DK93" s="36">
        <v>0</v>
      </c>
    </row>
    <row r="94" spans="1:115" ht="78.75" hidden="1" x14ac:dyDescent="0.25">
      <c r="A94" s="9" t="s">
        <v>266</v>
      </c>
      <c r="B94" s="26" t="s">
        <v>267</v>
      </c>
      <c r="C94" s="15"/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 t="s">
        <v>102</v>
      </c>
      <c r="J94" s="36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 t="s">
        <v>102</v>
      </c>
      <c r="BG94" s="13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3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3">
        <v>0</v>
      </c>
      <c r="DE94" s="36">
        <v>0</v>
      </c>
      <c r="DF94" s="36">
        <v>0</v>
      </c>
      <c r="DG94" s="36">
        <v>0</v>
      </c>
      <c r="DH94" s="36">
        <v>0</v>
      </c>
      <c r="DI94" s="36">
        <v>0</v>
      </c>
      <c r="DJ94" s="36" t="s">
        <v>102</v>
      </c>
      <c r="DK94" s="36">
        <v>0</v>
      </c>
    </row>
    <row r="95" spans="1:115" ht="47.25" hidden="1" x14ac:dyDescent="0.25">
      <c r="A95" s="9" t="s">
        <v>268</v>
      </c>
      <c r="B95" s="26" t="s">
        <v>269</v>
      </c>
      <c r="C95" s="26" t="s">
        <v>101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 t="s">
        <v>102</v>
      </c>
      <c r="J95" s="36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 t="s">
        <v>102</v>
      </c>
      <c r="BG95" s="13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3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3">
        <v>0</v>
      </c>
      <c r="DE95" s="36">
        <v>0</v>
      </c>
      <c r="DF95" s="36">
        <v>0</v>
      </c>
      <c r="DG95" s="36">
        <v>0</v>
      </c>
      <c r="DH95" s="36">
        <v>0</v>
      </c>
      <c r="DI95" s="36">
        <v>0</v>
      </c>
      <c r="DJ95" s="36" t="s">
        <v>102</v>
      </c>
      <c r="DK95" s="36">
        <v>0</v>
      </c>
    </row>
    <row r="96" spans="1:115" ht="47.25" hidden="1" x14ac:dyDescent="0.25">
      <c r="A96" s="9" t="s">
        <v>270</v>
      </c>
      <c r="B96" s="26" t="s">
        <v>271</v>
      </c>
      <c r="C96" s="15"/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 t="s">
        <v>102</v>
      </c>
      <c r="J96" s="36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 t="s">
        <v>102</v>
      </c>
      <c r="BG96" s="13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3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3">
        <v>0</v>
      </c>
      <c r="DE96" s="36">
        <v>0</v>
      </c>
      <c r="DF96" s="36">
        <v>0</v>
      </c>
      <c r="DG96" s="36">
        <v>0</v>
      </c>
      <c r="DH96" s="36">
        <v>0</v>
      </c>
      <c r="DI96" s="36">
        <v>0</v>
      </c>
      <c r="DJ96" s="36" t="s">
        <v>102</v>
      </c>
      <c r="DK96" s="36">
        <v>0</v>
      </c>
    </row>
    <row r="97" spans="1:115" s="37" customFormat="1" ht="31.5" x14ac:dyDescent="0.25">
      <c r="A97" s="9" t="s">
        <v>272</v>
      </c>
      <c r="B97" s="26" t="s">
        <v>273</v>
      </c>
      <c r="C97" s="26" t="s">
        <v>101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 t="s">
        <v>102</v>
      </c>
      <c r="J97" s="38">
        <v>14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 t="s">
        <v>102</v>
      </c>
      <c r="BG97" s="12">
        <v>5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2">
        <v>7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2">
        <v>2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 t="s">
        <v>102</v>
      </c>
      <c r="DK97" s="38">
        <v>14</v>
      </c>
    </row>
    <row r="98" spans="1:115" x14ac:dyDescent="0.25">
      <c r="A98" s="16" t="s">
        <v>274</v>
      </c>
      <c r="B98" s="20" t="s">
        <v>275</v>
      </c>
      <c r="C98" s="15" t="s">
        <v>276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 t="s">
        <v>102</v>
      </c>
      <c r="J98" s="36">
        <v>1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 t="s">
        <v>102</v>
      </c>
      <c r="BG98" s="13">
        <v>1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34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3">
        <v>0</v>
      </c>
      <c r="DE98" s="36">
        <v>0</v>
      </c>
      <c r="DF98" s="36">
        <v>0</v>
      </c>
      <c r="DG98" s="36">
        <v>0</v>
      </c>
      <c r="DH98" s="36">
        <v>0</v>
      </c>
      <c r="DI98" s="36">
        <v>0</v>
      </c>
      <c r="DJ98" s="36" t="s">
        <v>102</v>
      </c>
      <c r="DK98" s="36">
        <v>1</v>
      </c>
    </row>
    <row r="99" spans="1:115" ht="31.5" x14ac:dyDescent="0.25">
      <c r="A99" s="16" t="s">
        <v>277</v>
      </c>
      <c r="B99" s="21" t="s">
        <v>314</v>
      </c>
      <c r="C99" s="15" t="s">
        <v>278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 t="s">
        <v>102</v>
      </c>
      <c r="J99" s="36">
        <v>1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 t="s">
        <v>102</v>
      </c>
      <c r="BG99" s="13">
        <v>1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34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3">
        <v>0</v>
      </c>
      <c r="DE99" s="36">
        <v>0</v>
      </c>
      <c r="DF99" s="36">
        <v>0</v>
      </c>
      <c r="DG99" s="36">
        <v>0</v>
      </c>
      <c r="DH99" s="36">
        <v>0</v>
      </c>
      <c r="DI99" s="36">
        <v>0</v>
      </c>
      <c r="DJ99" s="36" t="s">
        <v>102</v>
      </c>
      <c r="DK99" s="36">
        <v>1</v>
      </c>
    </row>
    <row r="100" spans="1:115" ht="47.25" x14ac:dyDescent="0.25">
      <c r="A100" s="16" t="s">
        <v>279</v>
      </c>
      <c r="B100" s="15" t="s">
        <v>315</v>
      </c>
      <c r="C100" s="15" t="s">
        <v>280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 t="s">
        <v>102</v>
      </c>
      <c r="J100" s="36">
        <v>1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 t="s">
        <v>102</v>
      </c>
      <c r="BG100" s="13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34">
        <v>1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3">
        <v>0</v>
      </c>
      <c r="DE100" s="36">
        <v>0</v>
      </c>
      <c r="DF100" s="36">
        <v>0</v>
      </c>
      <c r="DG100" s="36">
        <v>0</v>
      </c>
      <c r="DH100" s="36">
        <v>0</v>
      </c>
      <c r="DI100" s="36">
        <v>0</v>
      </c>
      <c r="DJ100" s="36" t="s">
        <v>102</v>
      </c>
      <c r="DK100" s="36">
        <v>1</v>
      </c>
    </row>
    <row r="101" spans="1:115" ht="47.25" x14ac:dyDescent="0.25">
      <c r="A101" s="16" t="s">
        <v>281</v>
      </c>
      <c r="B101" s="18" t="s">
        <v>358</v>
      </c>
      <c r="C101" s="15" t="s">
        <v>282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 t="s">
        <v>102</v>
      </c>
      <c r="J101" s="36">
        <v>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 t="s">
        <v>102</v>
      </c>
      <c r="BG101" s="13">
        <v>1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34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3">
        <v>1</v>
      </c>
      <c r="DE101" s="36">
        <v>0</v>
      </c>
      <c r="DF101" s="36">
        <v>0</v>
      </c>
      <c r="DG101" s="36">
        <v>0</v>
      </c>
      <c r="DH101" s="36">
        <v>0</v>
      </c>
      <c r="DI101" s="36">
        <v>0</v>
      </c>
      <c r="DJ101" s="36" t="s">
        <v>102</v>
      </c>
      <c r="DK101" s="36">
        <v>2</v>
      </c>
    </row>
    <row r="102" spans="1:115" ht="47.25" x14ac:dyDescent="0.25">
      <c r="A102" s="16" t="s">
        <v>283</v>
      </c>
      <c r="B102" s="15" t="s">
        <v>316</v>
      </c>
      <c r="C102" s="15" t="s">
        <v>284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 t="s">
        <v>102</v>
      </c>
      <c r="J102" s="36">
        <v>1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 t="s">
        <v>102</v>
      </c>
      <c r="BG102" s="13">
        <v>0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34">
        <v>1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3">
        <v>0</v>
      </c>
      <c r="DE102" s="36">
        <v>0</v>
      </c>
      <c r="DF102" s="36">
        <v>0</v>
      </c>
      <c r="DG102" s="36">
        <v>0</v>
      </c>
      <c r="DH102" s="36">
        <v>0</v>
      </c>
      <c r="DI102" s="36">
        <v>0</v>
      </c>
      <c r="DJ102" s="36" t="s">
        <v>102</v>
      </c>
      <c r="DK102" s="36">
        <v>1</v>
      </c>
    </row>
    <row r="103" spans="1:115" ht="31.5" x14ac:dyDescent="0.25">
      <c r="A103" s="14" t="s">
        <v>285</v>
      </c>
      <c r="B103" s="15" t="s">
        <v>317</v>
      </c>
      <c r="C103" s="15" t="s">
        <v>286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 t="s">
        <v>102</v>
      </c>
      <c r="J103" s="36">
        <v>1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 t="s">
        <v>102</v>
      </c>
      <c r="BG103" s="13">
        <v>1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34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3">
        <v>0</v>
      </c>
      <c r="DE103" s="36">
        <v>0</v>
      </c>
      <c r="DF103" s="36">
        <v>0</v>
      </c>
      <c r="DG103" s="36">
        <v>0</v>
      </c>
      <c r="DH103" s="36">
        <v>0</v>
      </c>
      <c r="DI103" s="36">
        <v>0</v>
      </c>
      <c r="DJ103" s="36" t="s">
        <v>102</v>
      </c>
      <c r="DK103" s="36">
        <v>1</v>
      </c>
    </row>
    <row r="104" spans="1:115" ht="31.5" x14ac:dyDescent="0.25">
      <c r="A104" s="14" t="s">
        <v>287</v>
      </c>
      <c r="B104" s="15" t="s">
        <v>318</v>
      </c>
      <c r="C104" s="15" t="s">
        <v>288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1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 t="s">
        <v>102</v>
      </c>
      <c r="BG104" s="13">
        <v>1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34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3">
        <v>0</v>
      </c>
      <c r="DE104" s="36">
        <v>0</v>
      </c>
      <c r="DF104" s="36">
        <v>0</v>
      </c>
      <c r="DG104" s="36">
        <v>0</v>
      </c>
      <c r="DH104" s="36">
        <v>0</v>
      </c>
      <c r="DI104" s="36">
        <v>0</v>
      </c>
      <c r="DJ104" s="36">
        <v>0</v>
      </c>
      <c r="DK104" s="36">
        <v>1</v>
      </c>
    </row>
    <row r="105" spans="1:115" ht="31.5" x14ac:dyDescent="0.25">
      <c r="A105" s="14" t="s">
        <v>289</v>
      </c>
      <c r="B105" s="15" t="s">
        <v>290</v>
      </c>
      <c r="C105" s="15" t="s">
        <v>291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1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>
        <v>0</v>
      </c>
      <c r="BT105" s="11">
        <v>0</v>
      </c>
      <c r="BU105" s="34">
        <v>1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DE105" s="36">
        <v>0</v>
      </c>
      <c r="DF105" s="36">
        <v>0</v>
      </c>
      <c r="DG105" s="36">
        <v>0</v>
      </c>
      <c r="DH105" s="36">
        <v>0</v>
      </c>
      <c r="DI105" s="36">
        <v>0</v>
      </c>
      <c r="DJ105" s="36">
        <v>0</v>
      </c>
      <c r="DK105" s="36">
        <v>1</v>
      </c>
    </row>
    <row r="106" spans="1:115" x14ac:dyDescent="0.25">
      <c r="A106" s="14" t="s">
        <v>292</v>
      </c>
      <c r="B106" s="15" t="s">
        <v>293</v>
      </c>
      <c r="C106" s="15" t="s">
        <v>294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1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34">
        <v>1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DE106" s="36">
        <v>0</v>
      </c>
      <c r="DF106" s="36">
        <v>0</v>
      </c>
      <c r="DG106" s="36">
        <v>0</v>
      </c>
      <c r="DH106" s="36">
        <v>0</v>
      </c>
      <c r="DI106" s="36">
        <v>0</v>
      </c>
      <c r="DJ106" s="36">
        <v>0</v>
      </c>
      <c r="DK106" s="36">
        <v>1</v>
      </c>
    </row>
    <row r="107" spans="1:115" ht="31.5" x14ac:dyDescent="0.25">
      <c r="A107" s="14" t="s">
        <v>295</v>
      </c>
      <c r="B107" s="15" t="s">
        <v>296</v>
      </c>
      <c r="C107" s="15" t="s">
        <v>297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1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34">
        <v>1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DE107" s="36">
        <v>0</v>
      </c>
      <c r="DF107" s="36">
        <v>0</v>
      </c>
      <c r="DG107" s="36">
        <v>0</v>
      </c>
      <c r="DH107" s="36">
        <v>0</v>
      </c>
      <c r="DI107" s="36">
        <v>0</v>
      </c>
      <c r="DJ107" s="36">
        <v>0</v>
      </c>
      <c r="DK107" s="36">
        <v>1</v>
      </c>
    </row>
    <row r="108" spans="1:115" x14ac:dyDescent="0.25">
      <c r="A108" s="14" t="s">
        <v>298</v>
      </c>
      <c r="B108" s="18" t="s">
        <v>299</v>
      </c>
      <c r="C108" s="15" t="s">
        <v>300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1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34">
        <v>1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DE108" s="36">
        <v>0</v>
      </c>
      <c r="DF108" s="36">
        <v>0</v>
      </c>
      <c r="DG108" s="36">
        <v>0</v>
      </c>
      <c r="DH108" s="36">
        <v>0</v>
      </c>
      <c r="DI108" s="36">
        <v>0</v>
      </c>
      <c r="DJ108" s="36">
        <v>0</v>
      </c>
      <c r="DK108" s="36">
        <v>1</v>
      </c>
    </row>
    <row r="109" spans="1:115" ht="32.25" thickBot="1" x14ac:dyDescent="0.3">
      <c r="A109" s="14" t="s">
        <v>301</v>
      </c>
      <c r="B109" s="18" t="s">
        <v>302</v>
      </c>
      <c r="C109" s="15" t="s">
        <v>303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1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34">
        <v>1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DE109" s="36">
        <v>0</v>
      </c>
      <c r="DF109" s="36">
        <v>0</v>
      </c>
      <c r="DG109" s="36">
        <v>0</v>
      </c>
      <c r="DH109" s="36">
        <v>0</v>
      </c>
      <c r="DI109" s="36">
        <v>0</v>
      </c>
      <c r="DJ109" s="36">
        <v>0</v>
      </c>
      <c r="DK109" s="36">
        <v>1</v>
      </c>
    </row>
    <row r="110" spans="1:115" ht="16.5" thickBot="1" x14ac:dyDescent="0.3">
      <c r="A110" s="30" t="s">
        <v>359</v>
      </c>
      <c r="B110" s="31" t="s">
        <v>360</v>
      </c>
      <c r="C110" s="15" t="s">
        <v>361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1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1</v>
      </c>
      <c r="DE110" s="36">
        <v>0</v>
      </c>
      <c r="DF110" s="36">
        <v>0</v>
      </c>
      <c r="DG110" s="36">
        <v>0</v>
      </c>
      <c r="DH110" s="36">
        <v>0</v>
      </c>
      <c r="DI110" s="36">
        <v>0</v>
      </c>
      <c r="DJ110" s="36">
        <v>0</v>
      </c>
      <c r="DK110" s="36">
        <v>1</v>
      </c>
    </row>
  </sheetData>
  <mergeCells count="38">
    <mergeCell ref="AT11:AZ11"/>
    <mergeCell ref="H1:J1"/>
    <mergeCell ref="AV1:AX1"/>
    <mergeCell ref="AX3:AZ3"/>
    <mergeCell ref="A4:AZ4"/>
    <mergeCell ref="A5:AZ5"/>
    <mergeCell ref="CJ11:CP11"/>
    <mergeCell ref="A6:BD6"/>
    <mergeCell ref="A9:A12"/>
    <mergeCell ref="B9:B12"/>
    <mergeCell ref="C9:C12"/>
    <mergeCell ref="D9:Q10"/>
    <mergeCell ref="R9:AE10"/>
    <mergeCell ref="D11:J11"/>
    <mergeCell ref="K11:Q11"/>
    <mergeCell ref="R11:X11"/>
    <mergeCell ref="Y11:AE11"/>
    <mergeCell ref="A8:DK8"/>
    <mergeCell ref="A7:BD7"/>
    <mergeCell ref="AM11:AS11"/>
    <mergeCell ref="AF9:AS9"/>
    <mergeCell ref="AT9:DK9"/>
    <mergeCell ref="DL9:DL12"/>
    <mergeCell ref="CX10:DK10"/>
    <mergeCell ref="AF11:AL11"/>
    <mergeCell ref="CQ11:CW11"/>
    <mergeCell ref="CX11:DD11"/>
    <mergeCell ref="DE11:DK11"/>
    <mergeCell ref="AF10:AS10"/>
    <mergeCell ref="AT10:BG10"/>
    <mergeCell ref="BH10:BU10"/>
    <mergeCell ref="BV10:CI10"/>
    <mergeCell ref="CJ10:CW10"/>
    <mergeCell ref="BA11:BG11"/>
    <mergeCell ref="BH11:BN11"/>
    <mergeCell ref="BO11:BU11"/>
    <mergeCell ref="BV11:CB11"/>
    <mergeCell ref="CC11:CI11"/>
  </mergeCells>
  <conditionalFormatting sqref="B99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2020-03-19T09:27:49Z</dcterms:created>
  <dcterms:modified xsi:type="dcterms:W3CDTF">2021-09-07T06:15:43Z</dcterms:modified>
</cp:coreProperties>
</file>